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2\"/>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C49" i="7" l="1"/>
  <c r="C48" i="7"/>
  <c r="B55" i="22" l="1"/>
  <c r="B37" i="22" l="1"/>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<sst xmlns="http://schemas.openxmlformats.org/spreadsheetml/2006/main" count="1207" uniqueCount="653">
  <si>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</si>
  <si>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</si>
  <si>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</si>
  <si>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</si>
  <si>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</si>
  <si>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</si>
  <si>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</si>
  <si>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</si>
  <si>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</si>
  <si>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</si>
  <si>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</si>
  <si>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</si>
  <si>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</si>
  <si>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</si>
  <si>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</si>
  <si>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</si>
  <si>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</si>
  <si>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</si>
  <si>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</si>
  <si>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</si>
  <si>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</si>
  <si>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</si>
  <si>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</si>
  <si>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</si>
  <si>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</si>
  <si>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</si>
  <si>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</si>
  <si>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</si>
  <si>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</si>
  <si>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</si>
  <si>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</si>
  <si>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</si>
  <si>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</si>
  <si>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</si>
  <si>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</si>
  <si>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</si>
  <si>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</si>
  <si>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</si>
  <si>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</si>
  <si>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</si>
  <si>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</si>
  <si>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</si>
  <si>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</si>
  <si>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</si>
  <si>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</si>
  <si>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</si>
  <si>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</si>
  <si>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</si>
  <si>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</si>
  <si>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</si>
  <si>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</si>
  <si>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</si>
  <si>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</si>
  <si>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</si>
  <si>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</si>
  <si>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</si>
  <si>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</si>
  <si>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</si>
  <si>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</si>
  <si>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</si>
  <si>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</si>
  <si>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</si>
  <si>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</si>
  <si>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</si>
  <si>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</si>
  <si>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</si>
  <si>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</si>
  <si>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</si>
  <si>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</si>
  <si>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</si>
  <si>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</si>
  <si>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</si>
  <si>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</si>
  <si>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</si>
  <si>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</si>
  <si>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</si>
  <si>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</si>
  <si>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</si>
  <si>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</si>
  <si>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</si>
  <si>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</si>
  <si>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</si>
  <si>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</si>
  <si>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</si>
  <si>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</si>
  <si>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</si>
  <si>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</si>
  <si>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</si>
  <si>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</si>
  <si>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</si>
  <si>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</si>
  <si>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</si>
  <si>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</si>
  <si>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</si>
  <si>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</si>
  <si>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</si>
  <si>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</si>
  <si>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</si>
  <si>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</si>
  <si>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</si>
  <si>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</si>
  <si>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</si>
  <si>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</si>
  <si>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</si>
  <si>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</si>
  <si>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</si>
  <si>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</si>
  <si>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</si>
  <si>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</si>
  <si>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</si>
  <si>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</si>
  <si>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</si>
  <si>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</si>
  <si>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</si>
  <si>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</si>
  <si>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</si>
  <si>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</si>
  <si>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</si>
  <si>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</si>
  <si>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</si>
  <si>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</si>
  <si>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</si>
  <si>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</si>
  <si>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</si>
  <si>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</si>
  <si>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</si>
  <si>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</si>
  <si>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</si>
  <si>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</si>
  <si>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</si>
  <si>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</si>
  <si>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</si>
  <si>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</si>
  <si>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</si>
  <si>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</si>
  <si>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</si>
  <si>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</si>
  <si>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</si>
  <si>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</si>
  <si>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</si>
  <si>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</si>
  <si>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</si>
  <si>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</si>
  <si>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</si>
  <si>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</si>
  <si>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</si>
  <si>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</si>
  <si>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</si>
  <si>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</si>
  <si>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</si>
  <si>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</si>
  <si>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</si>
  <si>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</si>
  <si>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</si>
  <si>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</si>
  <si>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</si>
  <si>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</si>
  <si>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</si>
  <si>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</si>
  <si>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</si>
  <si>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</si>
  <si>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</si>
  <si>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</si>
  <si>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</si>
  <si>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</si>
  <si>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</si>
  <si>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</si>
  <si>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</si>
  <si>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</si>
  <si>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</si>
  <si>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</si>
  <si>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</si>
  <si>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</si>
  <si>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</si>
  <si>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</si>
  <si>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</si>
  <si>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</si>
  <si>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</si>
  <si>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</si>
  <si>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</si>
  <si>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</si>
  <si>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</si>
  <si>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</si>
  <si>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</si>
  <si>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</si>
  <si>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</si>
  <si>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</si>
  <si>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</si>
  <si>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</si>
  <si>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</si>
  <si>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</si>
  <si>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</si>
  <si>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</si>
  <si>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</si>
  <si>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</si>
  <si>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</si>
  <si>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</si>
  <si>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</si>
  <si>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</si>
  <si>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</si>
  <si>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</si>
  <si>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</si>
  <si>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</si>
  <si>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</si>
  <si>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</si>
  <si>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</si>
  <si>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</si>
  <si>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</si>
  <si>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</si>
  <si>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</si>
  <si>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</si>
  <si>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</si>
  <si>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</si>
  <si>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</si>
  <si>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</si>
  <si>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</si>
  <si>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</si>
  <si>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</si>
  <si>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</si>
  <si>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</si>
  <si>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</si>
  <si>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</si>
  <si>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</si>
  <si>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</si>
  <si>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</si>
  <si>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</si>
  <si>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</si>
  <si>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</si>
  <si>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</si>
  <si>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</si>
  <si>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</si>
  <si>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</si>
  <si>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</si>
  <si>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</si>
  <si>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</si>
  <si>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</si>
  <si>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</si>
  <si>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</si>
  <si>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</si>
  <si>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</si>
  <si>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</si>
  <si>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</si>
  <si>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</si>
  <si>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</si>
  <si>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</si>
  <si>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</si>
  <si>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</si>
  <si>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</si>
  <si>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</si>
  <si>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</si>
  <si>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</si>
  <si>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</si>
  <si>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</si>
  <si>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</si>
  <si>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</si>
  <si>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</si>
  <si>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</si>
  <si>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</si>
  <si>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</si>
  <si>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</si>
  <si>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</si>
  <si>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</si>
  <si>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</si>
  <si>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</si>
  <si>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</si>
  <si>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</si>
  <si>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</si>
  <si>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</si>
  <si>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</si>
  <si>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</si>
  <si>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</si>
  <si>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</si>
  <si>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</si>
  <si>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</si>
  <si>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</si>
  <si>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</si>
  <si>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</si>
  <si>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</si>
  <si>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</si>
  <si>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</si>
  <si>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</si>
  <si>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</si>
  <si>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</si>
  <si>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</si>
  <si>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</si>
  <si>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</si>
  <si>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</si>
  <si>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</si>
  <si>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</si>
  <si>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</si>
  <si>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</si>
  <si>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</si>
  <si>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</si>
  <si>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</si>
  <si>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</si>
  <si>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</si>
  <si>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</si>
  <si>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</si>
  <si>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</si>
  <si>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</si>
  <si>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</si>
  <si>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</si>
  <si>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</si>
  <si>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</si>
  <si>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</si>
  <si>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</si>
  <si>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</si>
  <si>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</si>
  <si>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</si>
  <si>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</si>
  <si>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</si>
  <si>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</si>
  <si>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</si>
  <si>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</si>
  <si>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</si>
  <si>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</si>
  <si>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</si>
  <si>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</si>
  <si>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</si>
  <si>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</si>
  <si>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</si>
  <si>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</si>
  <si>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</si>
  <si>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</si>
  <si>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</si>
  <si>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</si>
  <si>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</si>
  <si>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</si>
  <si>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</si>
  <si>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</si>
  <si>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</si>
  <si>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</si>
  <si>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</si>
  <si>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</si>
  <si>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</si>
  <si>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</si>
  <si>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</si>
  <si>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</si>
  <si>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</si>
  <si>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</si>
  <si>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</si>
  <si>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</si>
  <si>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</si>
  <si>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</si>
  <si>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</si>
  <si>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</si>
  <si>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</si>
  <si>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</si>
  <si>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</si>
  <si>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</si>
  <si>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</si>
  <si>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</si>
  <si>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</si>
  <si>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</si>
  <si>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</si>
  <si>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</si>
  <si>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</si>
  <si>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</si>
  <si>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</si>
  <si>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</si>
  <si>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</si>
  <si>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</si>
  <si>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</si>
  <si>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</si>
  <si>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</si>
  <si>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</si>
  <si>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</si>
  <si>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</si>
  <si>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</si>
  <si>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</si>
  <si>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</si>
  <si>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</si>
  <si>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</si>
  <si>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</si>
  <si>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</si>
  <si>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</si>
  <si>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</si>
  <si>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</si>
  <si>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</si>
  <si>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</si>
  <si>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</si>
  <si>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</si>
  <si>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</si>
  <si>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</si>
  <si>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</si>
  <si>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</si>
  <si>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</si>
  <si>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</si>
  <si>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</si>
  <si>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</si>
  <si>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</si>
  <si>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</si>
  <si>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</si>
  <si>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</si>
  <si>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</si>
  <si>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</si>
  <si>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</si>
  <si>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</si>
  <si>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</si>
  <si>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</si>
  <si>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</si>
  <si>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</si>
  <si>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</si>
  <si>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</si>
  <si>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</si>
  <si>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</si>
  <si>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</si>
  <si>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</si>
  <si>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</si>
  <si>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</si>
  <si>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</si>
  <si>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</si>
  <si>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</si>
  <si>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</si>
  <si>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</si>
  <si>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</si>
  <si>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</si>
  <si>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</si>
  <si>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</si>
  <si>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</si>
  <si>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</si>
  <si>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</si>
  <si>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</si>
  <si>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</si>
  <si>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</si>
  <si>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</si>
  <si>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</si>
  <si>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</si>
  <si>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</si>
  <si>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</si>
  <si>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</si>
  <si>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</si>
  <si>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</si>
  <si>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</si>
  <si>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</si>
  <si>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</si>
  <si>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</si>
  <si>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</si>
  <si>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</si>
  <si>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</si>
  <si>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</si>
  <si>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</si>
  <si>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</si>
  <si>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</si>
  <si>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</si>
  <si>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</si>
  <si>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</si>
  <si>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</si>
  <si>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</si>
  <si>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</si>
  <si>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</si>
  <si>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</si>
  <si>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</si>
  <si>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</si>
  <si>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</si>
  <si>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</si>
  <si>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</si>
  <si>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</si>
  <si>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</si>
  <si>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</si>
  <si>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</si>
  <si>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</si>
  <si>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</si>
  <si>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</si>
  <si>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</si>
  <si>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</si>
  <si>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</si>
  <si>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</si>
  <si>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</si>
  <si>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</si>
  <si>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</si>
  <si>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</si>
  <si>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</si>
  <si>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</si>
  <si>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</si>
  <si>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</si>
  <si>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</si>
  <si>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</si>
  <si>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</si>
  <si>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</si>
  <si>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</si>
  <si>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</si>
  <si>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</si>
  <si>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</si>
  <si>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</si>
  <si>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</si>
  <si>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</si>
  <si>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</si>
  <si>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</si>
  <si>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</si>
  <si>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</si>
  <si>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</si>
  <si>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</si>
  <si>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</si>
  <si>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</si>
  <si>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</si>
  <si>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</si>
  <si>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</si>
  <si>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</si>
  <si>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</si>
  <si>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</si>
  <si>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</si>
  <si>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</si>
  <si>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</si>
  <si>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</si>
  <si>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</si>
  <si>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</si>
  <si>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</si>
  <si>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</si>
  <si>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</si>
  <si>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</si>
  <si>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</si>
  <si>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</si>
  <si>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</si>
  <si>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</si>
  <si>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</si>
  <si>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</si>
  <si>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</si>
  <si>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</si>
  <si>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</si>
  <si>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</si>
  <si>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</si>
  <si>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</si>
  <si>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</si>
  <si>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</si>
  <si>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</si>
  <si>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</si>
  <si>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</si>
  <si>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</si>
  <si>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</si>
  <si>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</si>
  <si>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</si>
  <si>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</si>
  <si>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</si>
  <si>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</si>
  <si>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</si>
  <si>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</si>
  <si>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</si>
  <si>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</si>
  <si>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</si>
  <si>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</si>
  <si>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</si>
  <si>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</si>
  <si>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</si>
  <si>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</si>
  <si>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</si>
  <si>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</si>
  <si>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</si>
  <si>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</si>
  <si>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</si>
  <si>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</si>
  <si>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</si>
  <si>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</si>
  <si>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</si>
  <si>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</si>
  <si>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</si>
  <si>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</si>
  <si>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</si>
  <si>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</si>
  <si>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</si>
  <si>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</si>
  <si>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</si>
  <si>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</si>
  <si>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</si>
  <si>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</si>
  <si>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</si>
  <si>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</si>
  <si>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</si>
  <si>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</si>
  <si>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</si>
  <si>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</si>
  <si>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</si>
  <si>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</si>
  <si>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</si>
  <si>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</si>
  <si>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M_PK2000.01.02.02</t>
  </si>
  <si>
    <t>1.12.</t>
  </si>
  <si>
    <t>3.7.</t>
  </si>
  <si>
    <t>Преобретение оборудования, не требующего монтажа (Автомобиль ОВБ ГАЗ-27057 грузовой фургон цельнометаллический (7 мест))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</si>
  <si>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</si>
  <si>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</si>
  <si>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</si>
  <si>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</si>
  <si>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</si>
  <si>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</si>
  <si>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</si>
  <si>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</si>
  <si>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</si>
  <si>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</si>
  <si>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</si>
  <si>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</si>
  <si>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</si>
  <si>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</si>
  <si>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</si>
  <si>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</si>
  <si>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</si>
  <si>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</si>
  <si>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</si>
  <si>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</si>
  <si>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</si>
  <si>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</si>
  <si>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</si>
  <si>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</si>
  <si>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</si>
  <si>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</si>
  <si>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</si>
  <si>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</si>
  <si>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</si>
  <si>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</si>
  <si>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</si>
  <si>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</si>
  <si>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</si>
  <si>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</si>
  <si>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</si>
  <si>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</si>
  <si>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</si>
  <si>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</si>
  <si>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</si>
  <si>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</si>
  <si>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</si>
  <si>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</si>
  <si>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</si>
  <si>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</si>
  <si>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2022.0065</t>
  </si>
  <si>
    <t/>
  </si>
  <si>
    <t>ИA АО "Россети Тюмень"</t>
  </si>
  <si>
    <t>Реконструкция и техперевооружение электросетевых объектов</t>
  </si>
  <si>
    <t>12.2024</t>
  </si>
  <si>
    <t>Оборудование</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</si>
  <si>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</si>
  <si>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</si>
  <si>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</si>
  <si>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</si>
  <si>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</si>
  <si>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</si>
  <si>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</si>
  <si>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</si>
  <si>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</si>
  <si>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</si>
  <si>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</si>
  <si>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</si>
  <si>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</si>
  <si>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</si>
  <si>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</si>
  <si>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 результатам закупки заключен рамочный договор на предельную сумму 506.933.367,20 руб. с НДС. Объем в договоре для данного титула составил 2.885.714,50 руб. с НДС.</t>
  </si>
  <si>
    <t>Поставка транспортных средств и специальной техники на шасси автомобилей производства Группы Газ или аналогов для нужд ДЗО ПАО "Россети" в 2022-2024 гг.</t>
  </si>
  <si>
    <t>Получено письмо производителя (Группы "ГАЗ") от 06.12.2022 №734/006-01 о переносе сроков поставки на 2023 г.</t>
  </si>
  <si>
    <t>Смещение сроков реализации титула учтено в проекте корректировке ИПР 2023-2028.</t>
  </si>
  <si>
    <t>01.01.2023- 31.12.2023</t>
  </si>
  <si>
    <t>Автомобиль ОВБ ГАЗ-27057 грузовой фургон цельнометаллический (7 мест)</t>
  </si>
  <si>
    <t>объем заключенного договора KP02.1000.2021.884 от 15.08.2022 . ООО "Автозавод "ГАЗ"    в ценах 2022 года с НДС, млн. руб</t>
  </si>
  <si>
    <t>2 404,76 тыс руб/шт</t>
  </si>
  <si>
    <t>Обновление парка транспортных средств в связи с их моральным и физическим износом. 
АКТ ТО  № 2000.01.02.02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</si>
</sst>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3" fontId="75" fillId="0" borderId="1" xfId="0" applyNumberFormat="1" applyFont="1" applyFill="1" applyBorder="1" applyAlignment="1">
      <alignment horizontal="center" vertical="center" wrapText="1"/>
    </xf>
    <xf numFmtId="169" fontId="75"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4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3" fillId="0" borderId="1" xfId="91" applyFont="1" applyFill="1" applyBorder="1" applyAlignment="1">
      <alignment horizontal="justify" vertical="top" wrapText="1"/>
    </xf>
    <xf numFmtId="0" fontId="39" fillId="27" borderId="53" xfId="0" applyFont="1" applyFill="1" applyBorder="1" applyAlignment="1">
      <alignment horizontal="left" vertical="center"/>
    </xf>
    <xf numFmtId="0" fontId="36" fillId="0" borderId="52" xfId="0"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172" fontId="39" fillId="27" borderId="53"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4"/>
      <c r="F1" s="16"/>
    </row>
    <row r="2" spans="1:21" s="12" customFormat="1" ht="18.75" customHeight="1" x14ac:dyDescent="0.3">
      <c r="A2" s="18"/>
      <c r="C2" s="15" t="s">
        <v>11</v>
      </c>
      <c r="D2" s="234"/>
      <c r="E2" s="204"/>
      <c r="F2" s="16"/>
    </row>
    <row r="3" spans="1:21" s="12" customFormat="1" ht="18.75" x14ac:dyDescent="0.3">
      <c r="A3" s="17"/>
      <c r="C3" s="15" t="s">
        <v>69</v>
      </c>
      <c r="D3" s="235"/>
      <c r="E3" s="204"/>
      <c r="F3" s="16"/>
    </row>
    <row r="4" spans="1:21" s="12" customFormat="1" ht="18.75" x14ac:dyDescent="0.3">
      <c r="A4" s="17"/>
      <c r="D4" s="235"/>
      <c r="E4" s="204"/>
      <c r="F4" s="16"/>
      <c r="G4" s="15"/>
    </row>
    <row r="5" spans="1:21" s="12" customFormat="1" ht="15.75" x14ac:dyDescent="0.25">
      <c r="A5" s="275" t="s">
        <v>619</v>
      </c>
      <c r="B5" s="275"/>
      <c r="C5" s="275"/>
      <c r="D5" s="235"/>
      <c r="E5" s="205"/>
      <c r="F5" s="194"/>
      <c r="G5" s="194"/>
      <c r="H5" s="194"/>
      <c r="I5" s="194"/>
    </row>
    <row r="6" spans="1:21" s="12" customFormat="1" ht="18.75" x14ac:dyDescent="0.3">
      <c r="A6" s="17"/>
      <c r="D6" s="235"/>
      <c r="E6" s="204"/>
      <c r="F6" s="16"/>
      <c r="G6" s="15"/>
    </row>
    <row r="7" spans="1:21" s="12" customFormat="1" ht="18.75" x14ac:dyDescent="0.2">
      <c r="A7" s="279" t="s">
        <v>10</v>
      </c>
      <c r="B7" s="279"/>
      <c r="C7" s="279"/>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280" t="s">
        <v>569</v>
      </c>
      <c r="B9" s="280"/>
      <c r="C9" s="280"/>
      <c r="D9" s="235"/>
      <c r="E9" s="204"/>
      <c r="F9" s="8"/>
      <c r="G9" s="8"/>
      <c r="H9" s="13"/>
      <c r="I9" s="13"/>
      <c r="J9" s="13"/>
      <c r="K9" s="13"/>
      <c r="L9" s="13"/>
      <c r="M9" s="13"/>
      <c r="N9" s="13"/>
      <c r="O9" s="13"/>
      <c r="P9" s="13"/>
      <c r="Q9" s="13"/>
      <c r="R9" s="13"/>
      <c r="S9" s="13"/>
      <c r="T9" s="13"/>
      <c r="U9" s="13"/>
    </row>
    <row r="10" spans="1:21" s="12" customFormat="1" ht="18.75" x14ac:dyDescent="0.2">
      <c r="A10" s="276" t="s">
        <v>9</v>
      </c>
      <c r="B10" s="276"/>
      <c r="C10" s="276"/>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280" t="s">
        <v>575</v>
      </c>
      <c r="B12" s="280"/>
      <c r="C12" s="280"/>
      <c r="D12" s="235"/>
      <c r="E12" s="207"/>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49.5" customHeight="1" x14ac:dyDescent="0.2">
      <c r="A15" s="281" t="s">
        <v>578</v>
      </c>
      <c r="B15" s="281"/>
      <c r="C15" s="281"/>
      <c r="D15" s="235"/>
      <c r="E15" s="207"/>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7" t="s">
        <v>532</v>
      </c>
      <c r="B18" s="278"/>
      <c r="C18" s="278"/>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550</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556</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72"/>
      <c r="B24" s="273"/>
      <c r="C24" s="273"/>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479</v>
      </c>
      <c r="C25" s="236" t="s">
        <v>614</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6" t="s">
        <v>557</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6" t="s">
        <v>615</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480</v>
      </c>
      <c r="C28" s="236" t="s">
        <v>555</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481</v>
      </c>
      <c r="C29" s="236" t="s">
        <v>555</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482</v>
      </c>
      <c r="C30" s="216" t="s">
        <v>555</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6" t="s">
        <v>555</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6" t="s">
        <v>555</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6" t="s">
        <v>616</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6" t="s">
        <v>555</v>
      </c>
      <c r="D34" s="213"/>
      <c r="E34" s="213"/>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6" t="s">
        <v>555</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6" t="s">
        <v>555</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6" t="s">
        <v>555</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6" t="s">
        <v>555</v>
      </c>
      <c r="D38" s="213"/>
      <c r="E38" s="213"/>
      <c r="F38" s="23"/>
      <c r="G38" s="23"/>
      <c r="H38" s="23"/>
      <c r="I38" s="23"/>
      <c r="J38" s="23"/>
      <c r="K38" s="23"/>
      <c r="L38" s="23"/>
      <c r="M38" s="23"/>
      <c r="N38" s="23"/>
      <c r="O38" s="23"/>
      <c r="P38" s="23"/>
      <c r="Q38" s="23"/>
      <c r="R38" s="23"/>
      <c r="S38" s="23"/>
      <c r="T38" s="23"/>
      <c r="U38" s="23"/>
    </row>
    <row r="39" spans="1:21" ht="23.25" customHeight="1" x14ac:dyDescent="0.25">
      <c r="A39" s="272"/>
      <c r="B39" s="273"/>
      <c r="C39" s="274"/>
      <c r="D39" s="213"/>
      <c r="E39" s="213"/>
      <c r="F39" s="23"/>
      <c r="G39" s="23"/>
      <c r="H39" s="23"/>
      <c r="I39" s="23"/>
      <c r="J39" s="23"/>
      <c r="K39" s="23"/>
      <c r="L39" s="23"/>
      <c r="M39" s="23"/>
      <c r="N39" s="23"/>
      <c r="O39" s="23"/>
      <c r="P39" s="23"/>
      <c r="Q39" s="23"/>
      <c r="R39" s="23"/>
      <c r="S39" s="23"/>
      <c r="T39" s="23"/>
      <c r="U39" s="23"/>
    </row>
    <row r="40" spans="1:21" ht="63" x14ac:dyDescent="0.25">
      <c r="A40" s="24" t="s">
        <v>491</v>
      </c>
      <c r="B40" s="39" t="s">
        <v>545</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- 2,8857145 млн. руб.</v>
      </c>
      <c r="D40" s="233" t="s">
        <v>563</v>
      </c>
      <c r="E40" s="213"/>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7" t="s">
        <v>554</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7" t="s">
        <v>554</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7" t="s">
        <v>554</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7" t="s">
        <v>554</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7" t="s">
        <v>554</v>
      </c>
      <c r="D46" s="213"/>
      <c r="E46" s="213"/>
      <c r="F46" s="23"/>
      <c r="G46" s="23"/>
      <c r="H46" s="23"/>
      <c r="I46" s="23"/>
      <c r="J46" s="23"/>
      <c r="K46" s="23"/>
      <c r="L46" s="23"/>
      <c r="M46" s="23"/>
      <c r="N46" s="23"/>
      <c r="O46" s="23"/>
      <c r="P46" s="23"/>
      <c r="Q46" s="23"/>
      <c r="R46" s="23"/>
      <c r="S46" s="23"/>
      <c r="T46" s="23"/>
      <c r="U46" s="23"/>
    </row>
    <row r="47" spans="1:21" ht="18.75" customHeight="1" x14ac:dyDescent="0.25">
      <c r="A47" s="272"/>
      <c r="B47" s="273"/>
      <c r="C47" s="274"/>
      <c r="D47" s="213"/>
      <c r="E47" s="213"/>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15">
        <f>'6.2. Паспорт фин осв ввод '!AC24</f>
        <v>2.8857145000000002</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15">
        <f>'6.2. Паспорт фин осв ввод '!AC30</f>
        <v>2.4047620800000002</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M_PK2000.01.02.02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89" t="s">
        <v>498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397</v>
      </c>
      <c r="R20" s="42" t="s">
        <v>398</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M_PK2000.01.02.02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511</v>
      </c>
      <c r="B19" s="278"/>
      <c r="C19" s="278"/>
      <c r="D19" s="278"/>
      <c r="E19" s="278"/>
      <c r="F19" s="278"/>
      <c r="G19" s="278"/>
      <c r="H19" s="278"/>
      <c r="I19" s="278"/>
      <c r="J19" s="278"/>
      <c r="K19" s="278"/>
      <c r="L19" s="278"/>
      <c r="M19" s="278"/>
      <c r="N19" s="278"/>
      <c r="O19" s="278"/>
      <c r="P19" s="278"/>
      <c r="Q19" s="278"/>
      <c r="R19" s="278"/>
      <c r="S19" s="278"/>
      <c r="T19" s="278"/>
    </row>
    <row r="20" spans="1:20"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98" t="s">
        <v>124</v>
      </c>
      <c r="R22" s="98" t="s">
        <v>510</v>
      </c>
      <c r="S22" s="98" t="s">
        <v>123</v>
      </c>
      <c r="T22" s="98" t="s">
        <v>122</v>
      </c>
    </row>
    <row r="23" spans="1:20" ht="51.75" customHeight="1" x14ac:dyDescent="0.25">
      <c r="A23" s="296"/>
      <c r="B23" s="192" t="s">
        <v>120</v>
      </c>
      <c r="C23" s="192" t="s">
        <v>121</v>
      </c>
      <c r="D23" s="302"/>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3" t="s">
        <v>546</v>
      </c>
      <c r="C37" s="303"/>
      <c r="D37" s="303"/>
      <c r="E37" s="303"/>
      <c r="F37" s="303"/>
      <c r="G37" s="303"/>
      <c r="H37" s="303"/>
      <c r="I37" s="303"/>
      <c r="J37" s="303"/>
      <c r="K37" s="303"/>
      <c r="L37" s="303"/>
      <c r="M37" s="303"/>
      <c r="N37" s="303"/>
      <c r="O37" s="303"/>
      <c r="P37" s="303"/>
      <c r="Q37" s="303"/>
      <c r="R37" s="30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8" sqref="S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M_PK2000.01.02.02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Преобретение оборудования, не требующего монтажа (Автомобиль ОВБ ГАЗ-27057 грузовой фургон цельнометаллический (7 мест))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15.75" customHeight="1" x14ac:dyDescent="0.25">
      <c r="A21" s="305" t="s">
        <v>6</v>
      </c>
      <c r="B21" s="307" t="s">
        <v>520</v>
      </c>
      <c r="C21" s="308"/>
      <c r="D21" s="307" t="s">
        <v>522</v>
      </c>
      <c r="E21" s="308"/>
      <c r="F21" s="290" t="s">
        <v>103</v>
      </c>
      <c r="G21" s="292"/>
      <c r="H21" s="292"/>
      <c r="I21" s="291"/>
      <c r="J21" s="305" t="s">
        <v>523</v>
      </c>
      <c r="K21" s="307" t="s">
        <v>524</v>
      </c>
      <c r="L21" s="308"/>
      <c r="M21" s="307" t="s">
        <v>525</v>
      </c>
      <c r="N21" s="308"/>
      <c r="O21" s="307" t="s">
        <v>512</v>
      </c>
      <c r="P21" s="308"/>
      <c r="Q21" s="307" t="s">
        <v>136</v>
      </c>
      <c r="R21" s="308"/>
      <c r="S21" s="305" t="s">
        <v>135</v>
      </c>
      <c r="T21" s="305" t="s">
        <v>526</v>
      </c>
      <c r="U21" s="305" t="s">
        <v>521</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8" t="s">
        <v>124</v>
      </c>
      <c r="Y22" s="98" t="s">
        <v>510</v>
      </c>
      <c r="Z22" s="98" t="s">
        <v>123</v>
      </c>
      <c r="AA22" s="98" t="s">
        <v>122</v>
      </c>
    </row>
    <row r="23" spans="1:27" ht="60" customHeight="1" x14ac:dyDescent="0.25">
      <c r="A23" s="306"/>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M_PK2000.01.02.02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505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20"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21" t="s">
        <v>652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87"/>
      <c r="AB6" s="18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87"/>
      <c r="AB7" s="187"/>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8"/>
      <c r="AB8" s="188"/>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89"/>
      <c r="AB9" s="18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87"/>
      <c r="AB10" s="187"/>
    </row>
    <row r="11" spans="1:28" ht="15.75" x14ac:dyDescent="0.25">
      <c r="A11" s="282" t="str">
        <f>'1. паспорт местоположение'!A12:C12</f>
        <v>M_PK2000.01.02.02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8"/>
      <c r="AB11" s="188"/>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89"/>
      <c r="AB12" s="18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8"/>
      <c r="AB14" s="188"/>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89"/>
      <c r="AB15" s="189"/>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8"/>
      <c r="AB16" s="19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8"/>
      <c r="AB17" s="19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8"/>
      <c r="AB18" s="19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8"/>
      <c r="AB19" s="19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9"/>
      <c r="AB20" s="19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9"/>
      <c r="AB21" s="199"/>
    </row>
    <row r="22" spans="1:28" x14ac:dyDescent="0.25">
      <c r="A22" s="314" t="s">
        <v>537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200"/>
      <c r="AB22" s="200"/>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548</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M_PK2000.01.02.02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514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19" t="s">
        <v>87</v>
      </c>
      <c r="F19" s="320"/>
      <c r="G19" s="320"/>
      <c r="H19" s="320"/>
      <c r="I19" s="321"/>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M_PK2000.01.02.02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9" t="s">
        <v>366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4"/>
      <c r="AN24" s="114"/>
      <c r="AO24" s="142"/>
      <c r="AP24" s="142"/>
      <c r="AQ24" s="142"/>
      <c r="AR24" s="142"/>
      <c r="AS24" s="120"/>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15"/>
      <c r="AN25" s="333" t="s">
        <v>364</v>
      </c>
      <c r="AO25" s="333"/>
      <c r="AP25" s="333"/>
      <c r="AQ25" s="328"/>
      <c r="AR25" s="328"/>
      <c r="AS25" s="120"/>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5"/>
      <c r="AN26" s="323" t="s">
        <v>362</v>
      </c>
      <c r="AO26" s="324"/>
      <c r="AP26" s="325"/>
      <c r="AQ26" s="326" t="s">
        <v>562</v>
      </c>
      <c r="AR26" s="327"/>
      <c r="AS26" s="120"/>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5"/>
      <c r="AN27" s="323" t="s">
        <v>360</v>
      </c>
      <c r="AO27" s="324"/>
      <c r="AP27" s="325"/>
      <c r="AQ27" s="326" t="s">
        <v>562</v>
      </c>
      <c r="AR27" s="327"/>
      <c r="AS27" s="120"/>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15"/>
      <c r="AN28" s="347" t="s">
        <v>358</v>
      </c>
      <c r="AO28" s="348"/>
      <c r="AP28" s="349"/>
      <c r="AQ28" s="326" t="s">
        <v>562</v>
      </c>
      <c r="AR28" s="327"/>
      <c r="AS28" s="120"/>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15"/>
      <c r="AN29" s="337"/>
      <c r="AO29" s="338"/>
      <c r="AP29" s="338"/>
      <c r="AQ29" s="326"/>
      <c r="AR29" s="339"/>
      <c r="AS29" s="120"/>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5"/>
      <c r="AS30" s="120"/>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5"/>
      <c r="AN31" s="115"/>
      <c r="AO31" s="141"/>
      <c r="AP31" s="141"/>
      <c r="AQ31" s="141"/>
      <c r="AR31" s="141"/>
      <c r="AS31" s="120"/>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5"/>
      <c r="AN32" s="115"/>
      <c r="AO32" s="115"/>
      <c r="AP32" s="115"/>
      <c r="AQ32" s="115"/>
      <c r="AR32" s="115"/>
      <c r="AS32" s="120"/>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15"/>
      <c r="AN33" s="115"/>
      <c r="AO33" s="115"/>
      <c r="AP33" s="115"/>
      <c r="AQ33" s="115"/>
      <c r="AR33" s="115"/>
      <c r="AS33" s="120"/>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5"/>
      <c r="AN34" s="115"/>
      <c r="AO34" s="115"/>
      <c r="AP34" s="115"/>
      <c r="AQ34" s="115"/>
      <c r="AR34" s="115"/>
      <c r="AS34" s="120"/>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5"/>
      <c r="AN35" s="115"/>
      <c r="AO35" s="115"/>
      <c r="AP35" s="115"/>
      <c r="AQ35" s="115"/>
      <c r="AR35" s="115"/>
      <c r="AS35" s="120"/>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15"/>
      <c r="AN36" s="115"/>
      <c r="AO36" s="115"/>
      <c r="AP36" s="115"/>
      <c r="AQ36" s="115"/>
      <c r="AR36" s="115"/>
      <c r="AS36" s="120"/>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15"/>
      <c r="AN37" s="115"/>
      <c r="AO37" s="115"/>
      <c r="AP37" s="115"/>
      <c r="AQ37" s="115"/>
      <c r="AR37" s="115"/>
      <c r="AS37" s="120"/>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5"/>
      <c r="AN38" s="115"/>
      <c r="AO38" s="115"/>
      <c r="AP38" s="115"/>
      <c r="AQ38" s="115"/>
      <c r="AR38" s="115"/>
      <c r="AS38" s="120"/>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15"/>
      <c r="AN39" s="115"/>
      <c r="AO39" s="115"/>
      <c r="AP39" s="115"/>
      <c r="AQ39" s="115"/>
      <c r="AR39" s="115"/>
      <c r="AS39" s="120"/>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15"/>
      <c r="AN40" s="115"/>
      <c r="AO40" s="115"/>
      <c r="AP40" s="115"/>
      <c r="AQ40" s="115"/>
      <c r="AR40" s="115"/>
      <c r="AS40" s="120"/>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5"/>
      <c r="AN41" s="115"/>
      <c r="AO41" s="115"/>
      <c r="AP41" s="115"/>
      <c r="AQ41" s="115"/>
      <c r="AR41" s="115"/>
      <c r="AS41" s="120"/>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5"/>
      <c r="AN42" s="115"/>
      <c r="AO42" s="115"/>
      <c r="AP42" s="115"/>
      <c r="AQ42" s="115"/>
      <c r="AR42" s="115"/>
      <c r="AS42" s="120"/>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5"/>
      <c r="AN43" s="115"/>
      <c r="AO43" s="115"/>
      <c r="AP43" s="115"/>
      <c r="AQ43" s="115"/>
      <c r="AR43" s="115"/>
      <c r="AS43" s="120"/>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5"/>
      <c r="AN44" s="115"/>
      <c r="AO44" s="115"/>
      <c r="AP44" s="115"/>
      <c r="AQ44" s="115"/>
      <c r="AR44" s="115"/>
      <c r="AS44" s="120"/>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5"/>
      <c r="AN45" s="115"/>
      <c r="AO45" s="115"/>
      <c r="AP45" s="115"/>
      <c r="AQ45" s="115"/>
      <c r="AR45" s="115"/>
      <c r="AS45" s="120"/>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5"/>
      <c r="AN46" s="115"/>
      <c r="AO46" s="115"/>
      <c r="AP46" s="115"/>
      <c r="AQ46" s="115"/>
      <c r="AR46" s="115"/>
      <c r="AS46" s="120"/>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324</v>
      </c>
      <c r="AN47" s="359"/>
      <c r="AO47" s="128" t="s">
        <v>323</v>
      </c>
      <c r="AP47" s="128" t="s">
        <v>322</v>
      </c>
      <c r="AQ47" s="120"/>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2"/>
      <c r="AP48" s="132"/>
      <c r="AQ48" s="120"/>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2"/>
      <c r="AP49" s="132"/>
      <c r="AQ49" s="120"/>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324</v>
      </c>
      <c r="AN52" s="359"/>
      <c r="AO52" s="128" t="s">
        <v>323</v>
      </c>
      <c r="AP52" s="128" t="s">
        <v>322</v>
      </c>
      <c r="AQ52" s="120"/>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6"/>
      <c r="AP53" s="136"/>
      <c r="AQ53" s="120"/>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2"/>
      <c r="AP54" s="132"/>
      <c r="AQ54" s="120"/>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2"/>
      <c r="AP55" s="132"/>
      <c r="AQ55" s="120"/>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324</v>
      </c>
      <c r="AN58" s="359"/>
      <c r="AO58" s="128" t="s">
        <v>323</v>
      </c>
      <c r="AP58" s="128" t="s">
        <v>322</v>
      </c>
      <c r="AQ58" s="120"/>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4"/>
      <c r="AP59" s="134"/>
      <c r="AQ59" s="126"/>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2"/>
      <c r="AP60" s="132"/>
      <c r="AQ60" s="120"/>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2"/>
      <c r="AP61" s="132"/>
      <c r="AQ61" s="120"/>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2"/>
      <c r="AP62" s="132"/>
      <c r="AQ62" s="120"/>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2"/>
      <c r="AP63" s="132"/>
      <c r="AQ63" s="120"/>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2"/>
      <c r="AP64" s="132"/>
      <c r="AQ64" s="120"/>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2"/>
      <c r="AP65" s="132"/>
      <c r="AQ65" s="120"/>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33"/>
      <c r="AP66" s="133"/>
      <c r="AQ66" s="126"/>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2"/>
      <c r="AP67" s="132"/>
      <c r="AQ67" s="120"/>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33"/>
      <c r="AP68" s="133"/>
      <c r="AQ68" s="126"/>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2"/>
      <c r="AP69" s="132"/>
      <c r="AQ69" s="120"/>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33"/>
      <c r="AP70" s="133"/>
      <c r="AQ70" s="126"/>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2"/>
      <c r="AP71" s="132"/>
      <c r="AQ71" s="120"/>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324</v>
      </c>
      <c r="AN74" s="359"/>
      <c r="AO74" s="128" t="s">
        <v>323</v>
      </c>
      <c r="AP74" s="128" t="s">
        <v>322</v>
      </c>
      <c r="AQ74" s="120"/>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24"/>
      <c r="AP75" s="124"/>
      <c r="AQ75" s="126"/>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7"/>
      <c r="AP76" s="127"/>
      <c r="AQ76" s="120"/>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7"/>
      <c r="AP77" s="127"/>
      <c r="AQ77" s="120"/>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7"/>
      <c r="AP78" s="127"/>
      <c r="AQ78" s="120"/>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7"/>
      <c r="AP79" s="127"/>
      <c r="AQ79" s="120"/>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7"/>
      <c r="AP80" s="127"/>
      <c r="AQ80" s="120"/>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7"/>
      <c r="AP81" s="127"/>
      <c r="AQ81" s="120"/>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7"/>
      <c r="AP82" s="127"/>
      <c r="AQ82" s="120"/>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24"/>
      <c r="AP83" s="124"/>
      <c r="AQ83" s="126"/>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24"/>
      <c r="AP84" s="124"/>
      <c r="AQ84" s="126"/>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7"/>
      <c r="AP85" s="127"/>
      <c r="AQ85" s="114"/>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24"/>
      <c r="AP86" s="124"/>
      <c r="AQ86" s="126"/>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24"/>
      <c r="AP87" s="124"/>
      <c r="AQ87" s="126"/>
    </row>
    <row r="88" spans="1:45" ht="14.25" customHeight="1" x14ac:dyDescent="0.25">
      <c r="A88" s="383" t="s">
        <v>308</v>
      </c>
      <c r="B88" s="384"/>
      <c r="C88" s="384"/>
      <c r="D88" s="38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86"/>
      <c r="AL88" s="387"/>
      <c r="AM88" s="388"/>
      <c r="AN88" s="389"/>
      <c r="AO88" s="124"/>
      <c r="AP88" s="124"/>
      <c r="AQ88" s="126"/>
    </row>
    <row r="89" spans="1:45" x14ac:dyDescent="0.25">
      <c r="A89" s="383" t="s">
        <v>307</v>
      </c>
      <c r="B89" s="384"/>
      <c r="C89" s="384"/>
      <c r="D89" s="38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86"/>
      <c r="AL89" s="387"/>
      <c r="AM89" s="388"/>
      <c r="AN89" s="389"/>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9"/>
      <c r="AL90" s="380"/>
      <c r="AM90" s="381"/>
      <c r="AN90" s="38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G40" sqref="G40:H4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M_PK2000.01.02.02</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6"/>
    </row>
    <row r="18" spans="1:12" x14ac:dyDescent="0.25">
      <c r="K18" s="85"/>
    </row>
    <row r="19" spans="1:12" ht="15.75" customHeight="1" x14ac:dyDescent="0.25">
      <c r="A19" s="390" t="s">
        <v>516</v>
      </c>
      <c r="B19" s="390"/>
      <c r="C19" s="390"/>
      <c r="D19" s="390"/>
      <c r="E19" s="390"/>
      <c r="F19" s="390"/>
      <c r="G19" s="390"/>
      <c r="H19" s="390"/>
      <c r="I19" s="390"/>
      <c r="J19" s="390"/>
      <c r="K19" s="390"/>
      <c r="L19" s="390"/>
    </row>
    <row r="20" spans="1:12" x14ac:dyDescent="0.25">
      <c r="A20" s="66"/>
      <c r="B20" s="66"/>
      <c r="C20" s="84"/>
      <c r="D20" s="84"/>
      <c r="E20" s="84"/>
      <c r="F20" s="84"/>
      <c r="G20" s="84"/>
      <c r="H20" s="84"/>
      <c r="I20" s="84"/>
      <c r="J20" s="84"/>
      <c r="K20" s="84"/>
      <c r="L20" s="84"/>
    </row>
    <row r="21" spans="1:12" ht="28.5" customHeight="1" x14ac:dyDescent="0.25">
      <c r="A21" s="391" t="s">
        <v>229</v>
      </c>
      <c r="B21" s="391" t="s">
        <v>228</v>
      </c>
      <c r="C21" s="397" t="s">
        <v>448</v>
      </c>
      <c r="D21" s="397"/>
      <c r="E21" s="397"/>
      <c r="F21" s="397"/>
      <c r="G21" s="397"/>
      <c r="H21" s="397"/>
      <c r="I21" s="392" t="s">
        <v>227</v>
      </c>
      <c r="J21" s="394" t="s">
        <v>450</v>
      </c>
      <c r="K21" s="391" t="s">
        <v>226</v>
      </c>
      <c r="L21" s="393" t="s">
        <v>449</v>
      </c>
    </row>
    <row r="22" spans="1:12" ht="58.5" customHeight="1" x14ac:dyDescent="0.25">
      <c r="A22" s="391"/>
      <c r="B22" s="391"/>
      <c r="C22" s="398" t="s">
        <v>3</v>
      </c>
      <c r="D22" s="398"/>
      <c r="E22" s="174"/>
      <c r="F22" s="175"/>
      <c r="G22" s="399" t="s">
        <v>2</v>
      </c>
      <c r="H22" s="400"/>
      <c r="I22" s="392"/>
      <c r="J22" s="395"/>
      <c r="K22" s="391"/>
      <c r="L22" s="393"/>
    </row>
    <row r="23" spans="1:12" ht="47.25" x14ac:dyDescent="0.25">
      <c r="A23" s="391"/>
      <c r="B23" s="391"/>
      <c r="C23" s="83" t="s">
        <v>225</v>
      </c>
      <c r="D23" s="83" t="s">
        <v>224</v>
      </c>
      <c r="E23" s="83" t="s">
        <v>225</v>
      </c>
      <c r="F23" s="83" t="s">
        <v>224</v>
      </c>
      <c r="G23" s="83" t="s">
        <v>225</v>
      </c>
      <c r="H23" s="83" t="s">
        <v>224</v>
      </c>
      <c r="I23" s="392"/>
      <c r="J23" s="396"/>
      <c r="K23" s="391"/>
      <c r="L23" s="393"/>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455</v>
      </c>
      <c r="C26" s="73" t="s">
        <v>562</v>
      </c>
      <c r="D26" s="81" t="s">
        <v>562</v>
      </c>
      <c r="E26" s="81" t="s">
        <v>562</v>
      </c>
      <c r="F26" s="81" t="s">
        <v>562</v>
      </c>
      <c r="G26" s="81" t="s">
        <v>555</v>
      </c>
      <c r="H26" s="81" t="s">
        <v>555</v>
      </c>
      <c r="I26" s="81"/>
      <c r="J26" s="81"/>
      <c r="K26" s="72"/>
      <c r="L26" s="72"/>
    </row>
    <row r="27" spans="1:12" s="67" customFormat="1" ht="39" customHeight="1" x14ac:dyDescent="0.25">
      <c r="A27" s="75" t="s">
        <v>221</v>
      </c>
      <c r="B27" s="82" t="s">
        <v>457</v>
      </c>
      <c r="C27" s="73" t="s">
        <v>562</v>
      </c>
      <c r="D27" s="81" t="s">
        <v>562</v>
      </c>
      <c r="E27" s="81" t="s">
        <v>562</v>
      </c>
      <c r="F27" s="81" t="s">
        <v>562</v>
      </c>
      <c r="G27" s="81" t="s">
        <v>555</v>
      </c>
      <c r="H27" s="81" t="s">
        <v>555</v>
      </c>
      <c r="I27" s="81"/>
      <c r="J27" s="81"/>
      <c r="K27" s="72"/>
      <c r="L27" s="72"/>
    </row>
    <row r="28" spans="1:12" s="67" customFormat="1" ht="70.5" customHeight="1" x14ac:dyDescent="0.25">
      <c r="A28" s="75" t="s">
        <v>456</v>
      </c>
      <c r="B28" s="82" t="s">
        <v>461</v>
      </c>
      <c r="C28" s="73" t="s">
        <v>562</v>
      </c>
      <c r="D28" s="81" t="s">
        <v>562</v>
      </c>
      <c r="E28" s="81"/>
      <c r="F28" s="81"/>
      <c r="G28" s="81" t="s">
        <v>555</v>
      </c>
      <c r="H28" s="81" t="s">
        <v>555</v>
      </c>
      <c r="I28" s="81"/>
      <c r="J28" s="81"/>
      <c r="K28" s="72"/>
      <c r="L28" s="72"/>
    </row>
    <row r="29" spans="1:12" s="67" customFormat="1" ht="54" customHeight="1" x14ac:dyDescent="0.25">
      <c r="A29" s="75" t="s">
        <v>220</v>
      </c>
      <c r="B29" s="82" t="s">
        <v>460</v>
      </c>
      <c r="C29" s="73" t="s">
        <v>562</v>
      </c>
      <c r="D29" s="81" t="s">
        <v>562</v>
      </c>
      <c r="E29" s="81"/>
      <c r="F29" s="81"/>
      <c r="G29" s="81" t="s">
        <v>555</v>
      </c>
      <c r="H29" s="81" t="s">
        <v>555</v>
      </c>
      <c r="I29" s="81"/>
      <c r="J29" s="81"/>
      <c r="K29" s="72"/>
      <c r="L29" s="72"/>
    </row>
    <row r="30" spans="1:12" s="67" customFormat="1" ht="42" customHeight="1" x14ac:dyDescent="0.25">
      <c r="A30" s="75" t="s">
        <v>219</v>
      </c>
      <c r="B30" s="82" t="s">
        <v>462</v>
      </c>
      <c r="C30" s="73" t="s">
        <v>562</v>
      </c>
      <c r="D30" s="81" t="s">
        <v>562</v>
      </c>
      <c r="E30" s="81"/>
      <c r="F30" s="81"/>
      <c r="G30" s="81" t="s">
        <v>555</v>
      </c>
      <c r="H30" s="81" t="s">
        <v>555</v>
      </c>
      <c r="I30" s="81"/>
      <c r="J30" s="81"/>
      <c r="K30" s="72"/>
      <c r="L30" s="72"/>
    </row>
    <row r="31" spans="1:12" s="67" customFormat="1" ht="37.5" customHeight="1" x14ac:dyDescent="0.25">
      <c r="A31" s="75" t="s">
        <v>218</v>
      </c>
      <c r="B31" s="74" t="s">
        <v>458</v>
      </c>
      <c r="C31" s="73" t="s">
        <v>562</v>
      </c>
      <c r="D31" s="81" t="s">
        <v>562</v>
      </c>
      <c r="E31" s="81"/>
      <c r="F31" s="81"/>
      <c r="G31" s="81" t="s">
        <v>555</v>
      </c>
      <c r="H31" s="81" t="s">
        <v>555</v>
      </c>
      <c r="I31" s="81"/>
      <c r="J31" s="81"/>
      <c r="K31" s="72"/>
      <c r="L31" s="72"/>
    </row>
    <row r="32" spans="1:12" s="67" customFormat="1" ht="31.5" x14ac:dyDescent="0.25">
      <c r="A32" s="75" t="s">
        <v>216</v>
      </c>
      <c r="B32" s="74" t="s">
        <v>463</v>
      </c>
      <c r="C32" s="73" t="s">
        <v>562</v>
      </c>
      <c r="D32" s="81" t="s">
        <v>562</v>
      </c>
      <c r="E32" s="81"/>
      <c r="F32" s="81"/>
      <c r="G32" s="81" t="s">
        <v>555</v>
      </c>
      <c r="H32" s="81" t="s">
        <v>555</v>
      </c>
      <c r="I32" s="81"/>
      <c r="J32" s="81"/>
      <c r="K32" s="72"/>
      <c r="L32" s="72"/>
    </row>
    <row r="33" spans="1:12" s="67" customFormat="1" ht="37.5" customHeight="1" x14ac:dyDescent="0.25">
      <c r="A33" s="75" t="s">
        <v>474</v>
      </c>
      <c r="B33" s="74" t="s">
        <v>391</v>
      </c>
      <c r="C33" s="73" t="s">
        <v>562</v>
      </c>
      <c r="D33" s="81" t="s">
        <v>562</v>
      </c>
      <c r="E33" s="81"/>
      <c r="F33" s="81"/>
      <c r="G33" s="81" t="s">
        <v>555</v>
      </c>
      <c r="H33" s="81" t="s">
        <v>555</v>
      </c>
      <c r="I33" s="81"/>
      <c r="J33" s="81"/>
      <c r="K33" s="72"/>
      <c r="L33" s="72"/>
    </row>
    <row r="34" spans="1:12" s="67" customFormat="1" ht="47.25" customHeight="1" x14ac:dyDescent="0.25">
      <c r="A34" s="75" t="s">
        <v>475</v>
      </c>
      <c r="B34" s="74" t="s">
        <v>467</v>
      </c>
      <c r="C34" s="73" t="s">
        <v>562</v>
      </c>
      <c r="D34" s="81" t="s">
        <v>562</v>
      </c>
      <c r="E34" s="80"/>
      <c r="F34" s="80"/>
      <c r="G34" s="81" t="s">
        <v>555</v>
      </c>
      <c r="H34" s="81" t="s">
        <v>555</v>
      </c>
      <c r="I34" s="80"/>
      <c r="J34" s="80"/>
      <c r="K34" s="80"/>
      <c r="L34" s="72"/>
    </row>
    <row r="35" spans="1:12" s="67" customFormat="1" ht="49.5" customHeight="1" x14ac:dyDescent="0.25">
      <c r="A35" s="75" t="s">
        <v>476</v>
      </c>
      <c r="B35" s="74" t="s">
        <v>217</v>
      </c>
      <c r="C35" s="73" t="s">
        <v>562</v>
      </c>
      <c r="D35" s="81" t="s">
        <v>562</v>
      </c>
      <c r="E35" s="80"/>
      <c r="F35" s="80"/>
      <c r="G35" s="81" t="s">
        <v>555</v>
      </c>
      <c r="H35" s="81" t="s">
        <v>555</v>
      </c>
      <c r="I35" s="80"/>
      <c r="J35" s="80"/>
      <c r="K35" s="80"/>
      <c r="L35" s="72"/>
    </row>
    <row r="36" spans="1:12" ht="37.5" customHeight="1" x14ac:dyDescent="0.25">
      <c r="A36" s="75" t="s">
        <v>477</v>
      </c>
      <c r="B36" s="74" t="s">
        <v>459</v>
      </c>
      <c r="C36" s="73" t="s">
        <v>562</v>
      </c>
      <c r="D36" s="81" t="s">
        <v>562</v>
      </c>
      <c r="E36" s="79"/>
      <c r="F36" s="78"/>
      <c r="G36" s="81" t="s">
        <v>555</v>
      </c>
      <c r="H36" s="81" t="s">
        <v>555</v>
      </c>
      <c r="I36" s="77"/>
      <c r="J36" s="77"/>
      <c r="K36" s="72"/>
      <c r="L36" s="72"/>
    </row>
    <row r="37" spans="1:12" x14ac:dyDescent="0.25">
      <c r="A37" s="75" t="s">
        <v>478</v>
      </c>
      <c r="B37" s="74" t="s">
        <v>215</v>
      </c>
      <c r="C37" s="73" t="s">
        <v>562</v>
      </c>
      <c r="D37" s="81" t="s">
        <v>562</v>
      </c>
      <c r="E37" s="79"/>
      <c r="F37" s="78"/>
      <c r="G37" s="81" t="s">
        <v>555</v>
      </c>
      <c r="H37" s="81" t="s">
        <v>555</v>
      </c>
      <c r="I37" s="77"/>
      <c r="J37" s="77"/>
      <c r="K37" s="72"/>
      <c r="L37" s="72"/>
    </row>
    <row r="38" spans="1:12" x14ac:dyDescent="0.25">
      <c r="A38" s="75" t="s">
        <v>576</v>
      </c>
      <c r="B38" s="76" t="s">
        <v>214</v>
      </c>
      <c r="C38" s="73"/>
      <c r="D38" s="81"/>
      <c r="E38" s="72"/>
      <c r="F38" s="72"/>
      <c r="G38" s="72"/>
      <c r="H38" s="72"/>
      <c r="I38" s="72"/>
      <c r="J38" s="72"/>
      <c r="K38" s="72"/>
      <c r="L38" s="72"/>
    </row>
    <row r="39" spans="1:12" ht="63" x14ac:dyDescent="0.25">
      <c r="A39" s="75">
        <v>2</v>
      </c>
      <c r="B39" s="74" t="s">
        <v>464</v>
      </c>
      <c r="C39" s="73" t="s">
        <v>562</v>
      </c>
      <c r="D39" s="81" t="s">
        <v>562</v>
      </c>
      <c r="E39" s="72"/>
      <c r="F39" s="72"/>
      <c r="G39" s="81" t="s">
        <v>555</v>
      </c>
      <c r="H39" s="81" t="s">
        <v>555</v>
      </c>
      <c r="I39" s="72"/>
      <c r="J39" s="72"/>
      <c r="K39" s="72"/>
      <c r="L39" s="72"/>
    </row>
    <row r="40" spans="1:12" ht="33.75" customHeight="1" x14ac:dyDescent="0.25">
      <c r="A40" s="75" t="s">
        <v>213</v>
      </c>
      <c r="B40" s="74" t="s">
        <v>466</v>
      </c>
      <c r="C40" s="73" t="s">
        <v>562</v>
      </c>
      <c r="D40" s="81" t="s">
        <v>562</v>
      </c>
      <c r="E40" s="72"/>
      <c r="F40" s="72"/>
      <c r="G40" s="222">
        <v>44927</v>
      </c>
      <c r="H40" s="222">
        <v>45291</v>
      </c>
      <c r="I40" s="237"/>
      <c r="J40" s="237"/>
      <c r="K40" s="267" t="s">
        <v>646</v>
      </c>
      <c r="L40" s="267" t="s">
        <v>647</v>
      </c>
    </row>
    <row r="41" spans="1:12" ht="63" customHeight="1" x14ac:dyDescent="0.25">
      <c r="A41" s="75" t="s">
        <v>212</v>
      </c>
      <c r="B41" s="76" t="s">
        <v>547</v>
      </c>
      <c r="C41" s="73"/>
      <c r="D41" s="81"/>
      <c r="E41" s="72"/>
      <c r="F41" s="72"/>
      <c r="G41" s="72"/>
      <c r="H41" s="72"/>
      <c r="I41" s="72"/>
      <c r="J41" s="72"/>
      <c r="K41" s="72"/>
      <c r="L41" s="72"/>
    </row>
    <row r="42" spans="1:12" ht="58.5" customHeight="1" x14ac:dyDescent="0.25">
      <c r="A42" s="75">
        <v>3</v>
      </c>
      <c r="B42" s="74" t="s">
        <v>465</v>
      </c>
      <c r="C42" s="73" t="s">
        <v>562</v>
      </c>
      <c r="D42" s="81" t="s">
        <v>562</v>
      </c>
      <c r="E42" s="72"/>
      <c r="F42" s="72"/>
      <c r="G42" s="81" t="s">
        <v>555</v>
      </c>
      <c r="H42" s="81" t="s">
        <v>555</v>
      </c>
      <c r="I42" s="72"/>
      <c r="J42" s="72"/>
      <c r="K42" s="72"/>
      <c r="L42" s="72"/>
    </row>
    <row r="43" spans="1:12" ht="34.5" customHeight="1" x14ac:dyDescent="0.25">
      <c r="A43" s="75" t="s">
        <v>211</v>
      </c>
      <c r="B43" s="74" t="s">
        <v>209</v>
      </c>
      <c r="C43" s="73" t="s">
        <v>562</v>
      </c>
      <c r="D43" s="81" t="s">
        <v>562</v>
      </c>
      <c r="E43" s="72"/>
      <c r="F43" s="72"/>
      <c r="G43" s="81" t="s">
        <v>555</v>
      </c>
      <c r="H43" s="81" t="s">
        <v>555</v>
      </c>
      <c r="I43" s="72"/>
      <c r="J43" s="72"/>
      <c r="K43" s="72"/>
      <c r="L43" s="72"/>
    </row>
    <row r="44" spans="1:12" ht="24.75" customHeight="1" x14ac:dyDescent="0.25">
      <c r="A44" s="75" t="s">
        <v>210</v>
      </c>
      <c r="B44" s="74" t="s">
        <v>207</v>
      </c>
      <c r="C44" s="73" t="s">
        <v>562</v>
      </c>
      <c r="D44" s="81" t="s">
        <v>562</v>
      </c>
      <c r="E44" s="72"/>
      <c r="F44" s="72"/>
      <c r="G44" s="81" t="s">
        <v>555</v>
      </c>
      <c r="H44" s="81" t="s">
        <v>555</v>
      </c>
      <c r="I44" s="72"/>
      <c r="J44" s="72"/>
      <c r="K44" s="72"/>
      <c r="L44" s="72"/>
    </row>
    <row r="45" spans="1:12" ht="90.75" customHeight="1" x14ac:dyDescent="0.25">
      <c r="A45" s="75" t="s">
        <v>208</v>
      </c>
      <c r="B45" s="74" t="s">
        <v>470</v>
      </c>
      <c r="C45" s="73" t="s">
        <v>562</v>
      </c>
      <c r="D45" s="81" t="s">
        <v>562</v>
      </c>
      <c r="E45" s="72"/>
      <c r="F45" s="72"/>
      <c r="G45" s="81" t="s">
        <v>555</v>
      </c>
      <c r="H45" s="81" t="s">
        <v>555</v>
      </c>
      <c r="I45" s="72"/>
      <c r="J45" s="72"/>
      <c r="K45" s="72"/>
      <c r="L45" s="72"/>
    </row>
    <row r="46" spans="1:12" ht="167.25" customHeight="1" x14ac:dyDescent="0.25">
      <c r="A46" s="75" t="s">
        <v>206</v>
      </c>
      <c r="B46" s="74" t="s">
        <v>468</v>
      </c>
      <c r="C46" s="73" t="s">
        <v>562</v>
      </c>
      <c r="D46" s="81" t="s">
        <v>562</v>
      </c>
      <c r="E46" s="72"/>
      <c r="F46" s="72"/>
      <c r="G46" s="81" t="s">
        <v>555</v>
      </c>
      <c r="H46" s="81" t="s">
        <v>555</v>
      </c>
      <c r="I46" s="72"/>
      <c r="J46" s="72"/>
      <c r="K46" s="72"/>
      <c r="L46" s="72"/>
    </row>
    <row r="47" spans="1:12" ht="30.75" customHeight="1" x14ac:dyDescent="0.25">
      <c r="A47" s="75" t="s">
        <v>204</v>
      </c>
      <c r="B47" s="74" t="s">
        <v>205</v>
      </c>
      <c r="C47" s="73" t="s">
        <v>562</v>
      </c>
      <c r="D47" s="81" t="s">
        <v>562</v>
      </c>
      <c r="E47" s="72"/>
      <c r="F47" s="72"/>
      <c r="G47" s="81" t="s">
        <v>555</v>
      </c>
      <c r="H47" s="81" t="s">
        <v>555</v>
      </c>
      <c r="I47" s="72"/>
      <c r="J47" s="72"/>
      <c r="K47" s="72"/>
      <c r="L47" s="72"/>
    </row>
    <row r="48" spans="1:12" ht="37.5" customHeight="1" x14ac:dyDescent="0.25">
      <c r="A48" s="75" t="s">
        <v>577</v>
      </c>
      <c r="B48" s="76" t="s">
        <v>203</v>
      </c>
      <c r="C48" s="73"/>
      <c r="D48" s="81"/>
      <c r="E48" s="72"/>
      <c r="F48" s="72"/>
      <c r="G48" s="72"/>
      <c r="H48" s="72"/>
      <c r="I48" s="72"/>
      <c r="J48" s="72"/>
      <c r="K48" s="72"/>
      <c r="L48" s="72"/>
    </row>
    <row r="49" spans="1:12" ht="35.25" customHeight="1" x14ac:dyDescent="0.25">
      <c r="A49" s="75">
        <v>4</v>
      </c>
      <c r="B49" s="74" t="s">
        <v>201</v>
      </c>
      <c r="C49" s="73" t="s">
        <v>562</v>
      </c>
      <c r="D49" s="81" t="s">
        <v>562</v>
      </c>
      <c r="E49" s="72"/>
      <c r="F49" s="72"/>
      <c r="G49" s="81" t="s">
        <v>555</v>
      </c>
      <c r="H49" s="81" t="s">
        <v>555</v>
      </c>
      <c r="I49" s="72"/>
      <c r="J49" s="72"/>
      <c r="K49" s="72"/>
      <c r="L49" s="72"/>
    </row>
    <row r="50" spans="1:12" ht="86.25" customHeight="1" x14ac:dyDescent="0.25">
      <c r="A50" s="75" t="s">
        <v>202</v>
      </c>
      <c r="B50" s="74" t="s">
        <v>469</v>
      </c>
      <c r="C50" s="73" t="s">
        <v>562</v>
      </c>
      <c r="D50" s="81" t="s">
        <v>562</v>
      </c>
      <c r="E50" s="72"/>
      <c r="F50" s="72"/>
      <c r="G50" s="81" t="s">
        <v>555</v>
      </c>
      <c r="H50" s="81" t="s">
        <v>555</v>
      </c>
      <c r="I50" s="72"/>
      <c r="J50" s="72"/>
      <c r="K50" s="72"/>
      <c r="L50" s="72"/>
    </row>
    <row r="51" spans="1:12" ht="77.25" customHeight="1" x14ac:dyDescent="0.25">
      <c r="A51" s="75" t="s">
        <v>200</v>
      </c>
      <c r="B51" s="74" t="s">
        <v>471</v>
      </c>
      <c r="C51" s="73" t="s">
        <v>562</v>
      </c>
      <c r="D51" s="81" t="s">
        <v>562</v>
      </c>
      <c r="E51" s="72"/>
      <c r="F51" s="72"/>
      <c r="G51" s="81" t="s">
        <v>555</v>
      </c>
      <c r="H51" s="81" t="s">
        <v>555</v>
      </c>
      <c r="I51" s="72"/>
      <c r="J51" s="72"/>
      <c r="K51" s="72"/>
      <c r="L51" s="72"/>
    </row>
    <row r="52" spans="1:12" ht="71.25" customHeight="1" x14ac:dyDescent="0.25">
      <c r="A52" s="75" t="s">
        <v>198</v>
      </c>
      <c r="B52" s="74" t="s">
        <v>199</v>
      </c>
      <c r="C52" s="73" t="s">
        <v>562</v>
      </c>
      <c r="D52" s="81" t="s">
        <v>562</v>
      </c>
      <c r="E52" s="72"/>
      <c r="F52" s="72"/>
      <c r="G52" s="81" t="s">
        <v>555</v>
      </c>
      <c r="H52" s="81" t="s">
        <v>555</v>
      </c>
      <c r="I52" s="72"/>
      <c r="J52" s="72"/>
      <c r="K52" s="72"/>
      <c r="L52" s="72"/>
    </row>
    <row r="53" spans="1:12" ht="48" customHeight="1" x14ac:dyDescent="0.25">
      <c r="A53" s="75" t="s">
        <v>196</v>
      </c>
      <c r="B53" s="183" t="s">
        <v>472</v>
      </c>
      <c r="C53" s="73" t="s">
        <v>562</v>
      </c>
      <c r="D53" s="81" t="s">
        <v>562</v>
      </c>
      <c r="E53" s="72"/>
      <c r="F53" s="72"/>
      <c r="G53" s="222">
        <v>44927</v>
      </c>
      <c r="H53" s="222">
        <v>45291</v>
      </c>
      <c r="I53" s="237"/>
      <c r="J53" s="237"/>
      <c r="K53" s="267" t="s">
        <v>646</v>
      </c>
      <c r="L53" s="267" t="s">
        <v>647</v>
      </c>
    </row>
    <row r="54" spans="1:12" ht="46.5" customHeight="1" x14ac:dyDescent="0.25">
      <c r="A54" s="75" t="s">
        <v>473</v>
      </c>
      <c r="B54" s="74" t="s">
        <v>197</v>
      </c>
      <c r="C54" s="73" t="s">
        <v>562</v>
      </c>
      <c r="D54" s="81" t="s">
        <v>562</v>
      </c>
      <c r="E54" s="72"/>
      <c r="F54" s="72"/>
      <c r="G54" s="81" t="s">
        <v>555</v>
      </c>
      <c r="H54" s="81" t="s">
        <v>555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710937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8.7109375" style="64" customWidth="1"/>
    <col min="17" max="17" width="6.140625" style="64" customWidth="1"/>
    <col min="18" max="18" width="10" style="64" customWidth="1"/>
    <col min="19" max="19" width="6.140625" style="64" customWidth="1"/>
    <col min="20" max="20" width="9"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622</v>
      </c>
    </row>
    <row r="4" spans="1:27"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5"/>
      <c r="B5" s="65"/>
      <c r="C5" s="65"/>
      <c r="D5" s="65"/>
      <c r="E5" s="65"/>
      <c r="F5" s="65"/>
      <c r="L5" s="65"/>
      <c r="M5" s="65"/>
    </row>
    <row r="6" spans="1:27"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82" t="s">
        <v>569</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78" t="str">
        <f>'1. паспорт местоположение'!A12:C12</f>
        <v>M_PK2000.01.02.02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2" t="str">
        <f>'6.1. Паспорт сетевой график'!A15:L15</f>
        <v>Преобретение оборудования, не требующего монтажа (Автомобиль ОВБ ГАЗ-27057 грузовой фургон цельнометаллический (7 мест))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29" x14ac:dyDescent="0.25">
      <c r="A17" s="65"/>
      <c r="L17" s="65"/>
      <c r="M17" s="65"/>
      <c r="N17" s="65"/>
      <c r="O17" s="65"/>
      <c r="P17" s="65"/>
      <c r="Q17" s="65"/>
      <c r="R17" s="65"/>
      <c r="S17" s="65"/>
      <c r="T17" s="65"/>
      <c r="U17" s="65"/>
      <c r="V17" s="65"/>
      <c r="W17" s="65"/>
      <c r="X17" s="65"/>
      <c r="Y17" s="65"/>
      <c r="Z17" s="65"/>
      <c r="AA17" s="65"/>
    </row>
    <row r="18" spans="1:29" x14ac:dyDescent="0.25">
      <c r="A18" s="411" t="s">
        <v>517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2" t="s">
        <v>195</v>
      </c>
      <c r="B20" s="412" t="s">
        <v>194</v>
      </c>
      <c r="C20" s="405" t="s">
        <v>193</v>
      </c>
      <c r="D20" s="405"/>
      <c r="E20" s="415" t="s">
        <v>192</v>
      </c>
      <c r="F20" s="415"/>
      <c r="G20" s="412" t="s">
        <v>621</v>
      </c>
      <c r="H20" s="401" t="s">
        <v>566</v>
      </c>
      <c r="I20" s="402"/>
      <c r="J20" s="402"/>
      <c r="K20" s="402"/>
      <c r="L20" s="401" t="s">
        <v>567</v>
      </c>
      <c r="M20" s="402"/>
      <c r="N20" s="402"/>
      <c r="O20" s="402"/>
      <c r="P20" s="401" t="s">
        <v>568</v>
      </c>
      <c r="Q20" s="402"/>
      <c r="R20" s="402"/>
      <c r="S20" s="402"/>
      <c r="T20" s="401" t="s">
        <v>570</v>
      </c>
      <c r="U20" s="402"/>
      <c r="V20" s="402"/>
      <c r="W20" s="402"/>
      <c r="X20" s="401" t="s">
        <v>571</v>
      </c>
      <c r="Y20" s="402"/>
      <c r="Z20" s="402"/>
      <c r="AA20" s="402"/>
      <c r="AB20" s="406" t="s">
        <v>191</v>
      </c>
      <c r="AC20" s="407"/>
    </row>
    <row r="21" spans="1:29" ht="99.75" customHeight="1" x14ac:dyDescent="0.25">
      <c r="A21" s="413"/>
      <c r="B21" s="413"/>
      <c r="C21" s="405"/>
      <c r="D21" s="405"/>
      <c r="E21" s="415"/>
      <c r="F21" s="415"/>
      <c r="G21" s="413"/>
      <c r="H21" s="403" t="s">
        <v>618</v>
      </c>
      <c r="I21" s="404"/>
      <c r="J21" s="403" t="s">
        <v>189</v>
      </c>
      <c r="K21" s="404"/>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8"/>
      <c r="AC21" s="409"/>
    </row>
    <row r="22" spans="1:29" ht="89.25" customHeight="1" x14ac:dyDescent="0.25">
      <c r="A22" s="414"/>
      <c r="B22" s="414"/>
      <c r="C22" s="240" t="s">
        <v>3</v>
      </c>
      <c r="D22" s="240" t="s">
        <v>189</v>
      </c>
      <c r="E22" s="241" t="s">
        <v>579</v>
      </c>
      <c r="F22" s="241" t="s">
        <v>620</v>
      </c>
      <c r="G22" s="414"/>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0" t="s">
        <v>190</v>
      </c>
      <c r="AC22" s="240"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39" customFormat="1" ht="47.25" customHeight="1" x14ac:dyDescent="0.25">
      <c r="A24" s="244" t="s">
        <v>66</v>
      </c>
      <c r="B24" s="245" t="s">
        <v>188</v>
      </c>
      <c r="C24" s="246">
        <v>2.8900000799999996</v>
      </c>
      <c r="D24" s="246">
        <v>2.8857145000000002</v>
      </c>
      <c r="E24" s="246">
        <v>2.8857145000000002</v>
      </c>
      <c r="F24" s="246">
        <v>2.8857145000000002</v>
      </c>
      <c r="G24" s="246">
        <v>0</v>
      </c>
      <c r="H24" s="246">
        <v>0</v>
      </c>
      <c r="I24" s="246"/>
      <c r="J24" s="246">
        <v>2.8857145000000002</v>
      </c>
      <c r="K24" s="246"/>
      <c r="L24" s="246">
        <v>0</v>
      </c>
      <c r="M24" s="246"/>
      <c r="N24" s="246">
        <v>0</v>
      </c>
      <c r="O24" s="246"/>
      <c r="P24" s="246">
        <v>0</v>
      </c>
      <c r="Q24" s="246"/>
      <c r="R24" s="246">
        <v>0</v>
      </c>
      <c r="S24" s="246"/>
      <c r="T24" s="246">
        <v>0</v>
      </c>
      <c r="U24" s="246"/>
      <c r="V24" s="246">
        <v>0</v>
      </c>
      <c r="W24" s="246"/>
      <c r="X24" s="246">
        <v>0</v>
      </c>
      <c r="Y24" s="246"/>
      <c r="Z24" s="246">
        <v>0</v>
      </c>
      <c r="AA24" s="246"/>
      <c r="AB24" s="246">
        <v>0</v>
      </c>
      <c r="AC24" s="246">
        <v>2.8857145000000002</v>
      </c>
    </row>
    <row r="25" spans="1:29"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29"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29" ht="31.5" x14ac:dyDescent="0.25">
      <c r="A27" s="247" t="s">
        <v>183</v>
      </c>
      <c r="B27" s="248" t="s">
        <v>454</v>
      </c>
      <c r="C27" s="246"/>
      <c r="D27" s="246"/>
      <c r="E27" s="246"/>
      <c r="F27" s="246"/>
      <c r="G27" s="246">
        <v>0</v>
      </c>
      <c r="H27" s="246">
        <v>0</v>
      </c>
      <c r="I27" s="246"/>
      <c r="J27" s="246">
        <v>2.4047620833333334</v>
      </c>
      <c r="K27" s="246"/>
      <c r="L27" s="246">
        <v>0</v>
      </c>
      <c r="M27" s="246"/>
      <c r="N27" s="246">
        <v>0</v>
      </c>
      <c r="O27" s="246"/>
      <c r="P27" s="246">
        <v>0</v>
      </c>
      <c r="Q27" s="246"/>
      <c r="R27" s="246">
        <v>0</v>
      </c>
      <c r="S27" s="246"/>
      <c r="T27" s="246">
        <v>0</v>
      </c>
      <c r="U27" s="246"/>
      <c r="V27" s="246">
        <v>0</v>
      </c>
      <c r="W27" s="246"/>
      <c r="X27" s="246">
        <v>0</v>
      </c>
      <c r="Y27" s="246"/>
      <c r="Z27" s="246">
        <v>0</v>
      </c>
      <c r="AA27" s="246"/>
      <c r="AB27" s="246">
        <v>0</v>
      </c>
      <c r="AC27" s="246">
        <v>2.4047620833333334</v>
      </c>
    </row>
    <row r="28" spans="1:29"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29" x14ac:dyDescent="0.25">
      <c r="A29" s="247" t="s">
        <v>180</v>
      </c>
      <c r="B29" s="249" t="s">
        <v>179</v>
      </c>
      <c r="C29" s="246"/>
      <c r="D29" s="246"/>
      <c r="E29" s="246"/>
      <c r="F29" s="246"/>
      <c r="G29" s="246">
        <v>0</v>
      </c>
      <c r="H29" s="246">
        <v>0</v>
      </c>
      <c r="I29" s="246"/>
      <c r="J29" s="246">
        <v>0.48095241666666677</v>
      </c>
      <c r="K29" s="246"/>
      <c r="L29" s="246">
        <v>0</v>
      </c>
      <c r="M29" s="246"/>
      <c r="N29" s="246">
        <v>0</v>
      </c>
      <c r="O29" s="246"/>
      <c r="P29" s="246">
        <v>0</v>
      </c>
      <c r="Q29" s="246"/>
      <c r="R29" s="246">
        <v>0</v>
      </c>
      <c r="S29" s="246"/>
      <c r="T29" s="246">
        <v>0</v>
      </c>
      <c r="U29" s="246"/>
      <c r="V29" s="246">
        <v>0</v>
      </c>
      <c r="W29" s="246"/>
      <c r="X29" s="246">
        <v>0</v>
      </c>
      <c r="Y29" s="246"/>
      <c r="Z29" s="246">
        <v>0</v>
      </c>
      <c r="AA29" s="246"/>
      <c r="AB29" s="246">
        <v>0</v>
      </c>
      <c r="AC29" s="246">
        <v>0.48095241666666677</v>
      </c>
    </row>
    <row r="30" spans="1:29" s="239" customFormat="1" ht="47.25" x14ac:dyDescent="0.25">
      <c r="A30" s="244" t="s">
        <v>64</v>
      </c>
      <c r="B30" s="245" t="s">
        <v>178</v>
      </c>
      <c r="C30" s="246">
        <v>2.4083334000000001</v>
      </c>
      <c r="D30" s="246">
        <v>2.4047620800000002</v>
      </c>
      <c r="E30" s="246">
        <v>2.4047620800000002</v>
      </c>
      <c r="F30" s="246">
        <v>2.4047620800000002</v>
      </c>
      <c r="G30" s="246">
        <v>0</v>
      </c>
      <c r="H30" s="246">
        <v>0</v>
      </c>
      <c r="I30" s="246"/>
      <c r="J30" s="246">
        <v>2.4047620800000002</v>
      </c>
      <c r="K30" s="246"/>
      <c r="L30" s="246">
        <v>0</v>
      </c>
      <c r="M30" s="246"/>
      <c r="N30" s="246">
        <v>0</v>
      </c>
      <c r="O30" s="246"/>
      <c r="P30" s="246">
        <v>0</v>
      </c>
      <c r="Q30" s="246"/>
      <c r="R30" s="246">
        <v>0</v>
      </c>
      <c r="S30" s="246"/>
      <c r="T30" s="246">
        <v>0</v>
      </c>
      <c r="U30" s="246"/>
      <c r="V30" s="246">
        <v>0</v>
      </c>
      <c r="W30" s="246"/>
      <c r="X30" s="246">
        <v>0</v>
      </c>
      <c r="Y30" s="246"/>
      <c r="Z30" s="246">
        <v>0</v>
      </c>
      <c r="AA30" s="246"/>
      <c r="AB30" s="246">
        <v>0</v>
      </c>
      <c r="AC30" s="246">
        <v>2.4047620800000002</v>
      </c>
    </row>
    <row r="31" spans="1:29"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2.4083334000000001</v>
      </c>
      <c r="D33" s="246">
        <v>2.4047620800000002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9"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168</v>
      </c>
      <c r="B36" s="248" t="s">
        <v>605</v>
      </c>
      <c r="C36" s="246"/>
      <c r="D36" s="246"/>
      <c r="E36" s="246"/>
      <c r="F36" s="246"/>
      <c r="G36" s="246">
        <v>0</v>
      </c>
      <c r="H36" s="246">
        <v>0</v>
      </c>
      <c r="I36" s="246" t="s">
        <v>603</v>
      </c>
      <c r="J36" s="246">
        <v>0</v>
      </c>
      <c r="K36" s="246" t="s">
        <v>603</v>
      </c>
      <c r="L36" s="246">
        <v>0</v>
      </c>
      <c r="M36" s="250" t="s">
        <v>603</v>
      </c>
      <c r="N36" s="246">
        <v>0</v>
      </c>
      <c r="O36" s="246" t="s">
        <v>603</v>
      </c>
      <c r="P36" s="246">
        <v>0</v>
      </c>
      <c r="Q36" s="250" t="s">
        <v>603</v>
      </c>
      <c r="R36" s="246">
        <v>0</v>
      </c>
      <c r="S36" s="246" t="s">
        <v>603</v>
      </c>
      <c r="T36" s="246">
        <v>0</v>
      </c>
      <c r="U36" s="250" t="s">
        <v>603</v>
      </c>
      <c r="V36" s="246">
        <v>0</v>
      </c>
      <c r="W36" s="246" t="s">
        <v>603</v>
      </c>
      <c r="X36" s="246">
        <v>0</v>
      </c>
      <c r="Y36" s="250" t="s">
        <v>603</v>
      </c>
      <c r="Z36" s="246">
        <v>0</v>
      </c>
      <c r="AA36" s="246" t="s">
        <v>603</v>
      </c>
      <c r="AB36" s="246">
        <v>0</v>
      </c>
      <c r="AC36" s="246">
        <v>0</v>
      </c>
    </row>
    <row r="37" spans="1:29" ht="31.5" x14ac:dyDescent="0.25">
      <c r="A37" s="247" t="s">
        <v>167</v>
      </c>
      <c r="B37" s="251" t="s">
        <v>602</v>
      </c>
      <c r="C37" s="246"/>
      <c r="D37" s="246"/>
      <c r="E37" s="246"/>
      <c r="F37" s="246"/>
      <c r="G37" s="246">
        <v>0</v>
      </c>
      <c r="H37" s="246">
        <v>0</v>
      </c>
      <c r="I37" s="246" t="s">
        <v>603</v>
      </c>
      <c r="J37" s="246">
        <v>0</v>
      </c>
      <c r="K37" s="246" t="s">
        <v>603</v>
      </c>
      <c r="L37" s="246">
        <v>0</v>
      </c>
      <c r="M37" s="250" t="s">
        <v>603</v>
      </c>
      <c r="N37" s="246">
        <v>0</v>
      </c>
      <c r="O37" s="246" t="s">
        <v>603</v>
      </c>
      <c r="P37" s="246">
        <v>0</v>
      </c>
      <c r="Q37" s="250" t="s">
        <v>603</v>
      </c>
      <c r="R37" s="246">
        <v>0</v>
      </c>
      <c r="S37" s="246" t="s">
        <v>603</v>
      </c>
      <c r="T37" s="246">
        <v>0</v>
      </c>
      <c r="U37" s="250" t="s">
        <v>603</v>
      </c>
      <c r="V37" s="246">
        <v>0</v>
      </c>
      <c r="W37" s="246" t="s">
        <v>603</v>
      </c>
      <c r="X37" s="246">
        <v>0</v>
      </c>
      <c r="Y37" s="250" t="s">
        <v>603</v>
      </c>
      <c r="Z37" s="246">
        <v>0</v>
      </c>
      <c r="AA37" s="246" t="s">
        <v>603</v>
      </c>
      <c r="AB37" s="246">
        <v>0</v>
      </c>
      <c r="AC37" s="246">
        <v>0</v>
      </c>
    </row>
    <row r="38" spans="1:29" x14ac:dyDescent="0.25">
      <c r="A38" s="247" t="s">
        <v>166</v>
      </c>
      <c r="B38" s="251" t="s">
        <v>157</v>
      </c>
      <c r="C38" s="246"/>
      <c r="D38" s="246"/>
      <c r="E38" s="246"/>
      <c r="F38" s="246"/>
      <c r="G38" s="246">
        <v>0</v>
      </c>
      <c r="H38" s="246">
        <v>0</v>
      </c>
      <c r="I38" s="246" t="s">
        <v>603</v>
      </c>
      <c r="J38" s="246">
        <v>0</v>
      </c>
      <c r="K38" s="246" t="s">
        <v>603</v>
      </c>
      <c r="L38" s="246">
        <v>0</v>
      </c>
      <c r="M38" s="250" t="s">
        <v>603</v>
      </c>
      <c r="N38" s="246">
        <v>0</v>
      </c>
      <c r="O38" s="246" t="s">
        <v>603</v>
      </c>
      <c r="P38" s="246">
        <v>0</v>
      </c>
      <c r="Q38" s="250" t="s">
        <v>603</v>
      </c>
      <c r="R38" s="246">
        <v>0</v>
      </c>
      <c r="S38" s="246" t="s">
        <v>603</v>
      </c>
      <c r="T38" s="246">
        <v>0</v>
      </c>
      <c r="U38" s="250" t="s">
        <v>603</v>
      </c>
      <c r="V38" s="246">
        <v>0</v>
      </c>
      <c r="W38" s="246" t="s">
        <v>603</v>
      </c>
      <c r="X38" s="246">
        <v>0</v>
      </c>
      <c r="Y38" s="250" t="s">
        <v>603</v>
      </c>
      <c r="Z38" s="246">
        <v>0</v>
      </c>
      <c r="AA38" s="246" t="s">
        <v>603</v>
      </c>
      <c r="AB38" s="246">
        <v>0</v>
      </c>
      <c r="AC38" s="246">
        <v>0</v>
      </c>
    </row>
    <row r="39" spans="1:29" x14ac:dyDescent="0.25">
      <c r="A39" s="247" t="s">
        <v>165</v>
      </c>
      <c r="B39" s="248" t="s">
        <v>604</v>
      </c>
      <c r="C39" s="246"/>
      <c r="D39" s="246"/>
      <c r="E39" s="246"/>
      <c r="F39" s="246"/>
      <c r="G39" s="246">
        <v>0</v>
      </c>
      <c r="H39" s="246">
        <v>0</v>
      </c>
      <c r="I39" s="246" t="s">
        <v>603</v>
      </c>
      <c r="J39" s="246">
        <v>0</v>
      </c>
      <c r="K39" s="246" t="s">
        <v>603</v>
      </c>
      <c r="L39" s="246">
        <v>0</v>
      </c>
      <c r="M39" s="250" t="s">
        <v>603</v>
      </c>
      <c r="N39" s="246">
        <v>0</v>
      </c>
      <c r="O39" s="246" t="s">
        <v>603</v>
      </c>
      <c r="P39" s="246">
        <v>0</v>
      </c>
      <c r="Q39" s="250" t="s">
        <v>603</v>
      </c>
      <c r="R39" s="246">
        <v>0</v>
      </c>
      <c r="S39" s="246" t="s">
        <v>603</v>
      </c>
      <c r="T39" s="246">
        <v>0</v>
      </c>
      <c r="U39" s="250" t="s">
        <v>603</v>
      </c>
      <c r="V39" s="246">
        <v>0</v>
      </c>
      <c r="W39" s="246" t="s">
        <v>603</v>
      </c>
      <c r="X39" s="246">
        <v>0</v>
      </c>
      <c r="Y39" s="250" t="s">
        <v>603</v>
      </c>
      <c r="Z39" s="246">
        <v>0</v>
      </c>
      <c r="AA39" s="246" t="s">
        <v>603</v>
      </c>
      <c r="AB39" s="246">
        <v>0</v>
      </c>
      <c r="AC39" s="246">
        <v>0</v>
      </c>
    </row>
    <row r="40" spans="1:29" x14ac:dyDescent="0.25">
      <c r="A40" s="247" t="s">
        <v>164</v>
      </c>
      <c r="B40" s="248" t="s">
        <v>606</v>
      </c>
      <c r="C40" s="246"/>
      <c r="D40" s="246"/>
      <c r="E40" s="246"/>
      <c r="F40" s="246"/>
      <c r="G40" s="246">
        <v>0</v>
      </c>
      <c r="H40" s="246">
        <v>0</v>
      </c>
      <c r="I40" s="246" t="s">
        <v>603</v>
      </c>
      <c r="J40" s="246">
        <v>0</v>
      </c>
      <c r="K40" s="246" t="s">
        <v>603</v>
      </c>
      <c r="L40" s="246">
        <v>0</v>
      </c>
      <c r="M40" s="250" t="s">
        <v>603</v>
      </c>
      <c r="N40" s="246">
        <v>0</v>
      </c>
      <c r="O40" s="246" t="s">
        <v>603</v>
      </c>
      <c r="P40" s="246">
        <v>0</v>
      </c>
      <c r="Q40" s="250" t="s">
        <v>603</v>
      </c>
      <c r="R40" s="246">
        <v>0</v>
      </c>
      <c r="S40" s="246" t="s">
        <v>603</v>
      </c>
      <c r="T40" s="246">
        <v>0</v>
      </c>
      <c r="U40" s="250" t="s">
        <v>603</v>
      </c>
      <c r="V40" s="246">
        <v>0</v>
      </c>
      <c r="W40" s="246" t="s">
        <v>603</v>
      </c>
      <c r="X40" s="246">
        <v>0</v>
      </c>
      <c r="Y40" s="250" t="s">
        <v>603</v>
      </c>
      <c r="Z40" s="246">
        <v>0</v>
      </c>
      <c r="AA40" s="246" t="s">
        <v>603</v>
      </c>
      <c r="AB40" s="246">
        <v>0</v>
      </c>
      <c r="AC40" s="246">
        <v>0</v>
      </c>
    </row>
    <row r="41" spans="1:29" x14ac:dyDescent="0.25">
      <c r="A41" s="247" t="s">
        <v>163</v>
      </c>
      <c r="B41" s="248" t="s">
        <v>607</v>
      </c>
      <c r="C41" s="246"/>
      <c r="D41" s="246"/>
      <c r="E41" s="246"/>
      <c r="F41" s="246"/>
      <c r="G41" s="246">
        <v>0</v>
      </c>
      <c r="H41" s="246">
        <v>0</v>
      </c>
      <c r="I41" s="246" t="s">
        <v>603</v>
      </c>
      <c r="J41" s="246">
        <v>0</v>
      </c>
      <c r="K41" s="246" t="s">
        <v>603</v>
      </c>
      <c r="L41" s="246">
        <v>0</v>
      </c>
      <c r="M41" s="250" t="s">
        <v>603</v>
      </c>
      <c r="N41" s="246">
        <v>0</v>
      </c>
      <c r="O41" s="246" t="s">
        <v>603</v>
      </c>
      <c r="P41" s="246">
        <v>0</v>
      </c>
      <c r="Q41" s="250" t="s">
        <v>603</v>
      </c>
      <c r="R41" s="246">
        <v>0</v>
      </c>
      <c r="S41" s="246" t="s">
        <v>603</v>
      </c>
      <c r="T41" s="246">
        <v>0</v>
      </c>
      <c r="U41" s="250" t="s">
        <v>603</v>
      </c>
      <c r="V41" s="246">
        <v>0</v>
      </c>
      <c r="W41" s="246" t="s">
        <v>603</v>
      </c>
      <c r="X41" s="246">
        <v>0</v>
      </c>
      <c r="Y41" s="250" t="s">
        <v>603</v>
      </c>
      <c r="Z41" s="246">
        <v>0</v>
      </c>
      <c r="AA41" s="246" t="s">
        <v>603</v>
      </c>
      <c r="AB41" s="246">
        <v>0</v>
      </c>
      <c r="AC41" s="246">
        <v>0</v>
      </c>
    </row>
    <row r="42" spans="1:29" x14ac:dyDescent="0.25">
      <c r="A42" s="247" t="s">
        <v>162</v>
      </c>
      <c r="B42" s="248" t="s">
        <v>608</v>
      </c>
      <c r="C42" s="246"/>
      <c r="D42" s="246"/>
      <c r="E42" s="246"/>
      <c r="F42" s="246"/>
      <c r="G42" s="246">
        <v>0</v>
      </c>
      <c r="H42" s="246">
        <v>0</v>
      </c>
      <c r="I42" s="246" t="s">
        <v>603</v>
      </c>
      <c r="J42" s="246">
        <v>0</v>
      </c>
      <c r="K42" s="246" t="s">
        <v>603</v>
      </c>
      <c r="L42" s="246">
        <v>0</v>
      </c>
      <c r="M42" s="250" t="s">
        <v>603</v>
      </c>
      <c r="N42" s="246">
        <v>0</v>
      </c>
      <c r="O42" s="246" t="s">
        <v>603</v>
      </c>
      <c r="P42" s="246">
        <v>0</v>
      </c>
      <c r="Q42" s="250" t="s">
        <v>603</v>
      </c>
      <c r="R42" s="246">
        <v>0</v>
      </c>
      <c r="S42" s="246" t="s">
        <v>603</v>
      </c>
      <c r="T42" s="246">
        <v>0</v>
      </c>
      <c r="U42" s="250" t="s">
        <v>603</v>
      </c>
      <c r="V42" s="246">
        <v>0</v>
      </c>
      <c r="W42" s="246" t="s">
        <v>603</v>
      </c>
      <c r="X42" s="246">
        <v>0</v>
      </c>
      <c r="Y42" s="250" t="s">
        <v>603</v>
      </c>
      <c r="Z42" s="246">
        <v>0</v>
      </c>
      <c r="AA42" s="246" t="s">
        <v>603</v>
      </c>
      <c r="AB42" s="246">
        <v>0</v>
      </c>
      <c r="AC42" s="246">
        <v>0</v>
      </c>
    </row>
    <row r="43" spans="1:29" x14ac:dyDescent="0.25">
      <c r="A43" s="247" t="s">
        <v>580</v>
      </c>
      <c r="B43" s="248" t="s">
        <v>609</v>
      </c>
      <c r="C43" s="246"/>
      <c r="D43" s="246"/>
      <c r="E43" s="246"/>
      <c r="F43" s="246"/>
      <c r="G43" s="246">
        <v>0</v>
      </c>
      <c r="H43" s="246">
        <v>0</v>
      </c>
      <c r="I43" s="246" t="s">
        <v>603</v>
      </c>
      <c r="J43" s="246">
        <v>0</v>
      </c>
      <c r="K43" s="246" t="s">
        <v>603</v>
      </c>
      <c r="L43" s="246">
        <v>0</v>
      </c>
      <c r="M43" s="250" t="s">
        <v>603</v>
      </c>
      <c r="N43" s="246">
        <v>0</v>
      </c>
      <c r="O43" s="246" t="s">
        <v>603</v>
      </c>
      <c r="P43" s="246">
        <v>0</v>
      </c>
      <c r="Q43" s="250" t="s">
        <v>603</v>
      </c>
      <c r="R43" s="246">
        <v>0</v>
      </c>
      <c r="S43" s="246" t="s">
        <v>603</v>
      </c>
      <c r="T43" s="246">
        <v>0</v>
      </c>
      <c r="U43" s="250" t="s">
        <v>603</v>
      </c>
      <c r="V43" s="246">
        <v>0</v>
      </c>
      <c r="W43" s="246" t="s">
        <v>603</v>
      </c>
      <c r="X43" s="246">
        <v>0</v>
      </c>
      <c r="Y43" s="250" t="s">
        <v>603</v>
      </c>
      <c r="Z43" s="246">
        <v>0</v>
      </c>
      <c r="AA43" s="246" t="s">
        <v>603</v>
      </c>
      <c r="AB43" s="246">
        <v>0</v>
      </c>
      <c r="AC43" s="246">
        <v>0</v>
      </c>
    </row>
    <row r="44" spans="1:29" x14ac:dyDescent="0.25">
      <c r="A44" s="247" t="s">
        <v>581</v>
      </c>
      <c r="B44" s="248" t="s">
        <v>610</v>
      </c>
      <c r="C44" s="246"/>
      <c r="D44" s="246"/>
      <c r="E44" s="246"/>
      <c r="F44" s="246"/>
      <c r="G44" s="246">
        <v>0</v>
      </c>
      <c r="H44" s="246">
        <v>0</v>
      </c>
      <c r="I44" s="246" t="s">
        <v>603</v>
      </c>
      <c r="J44" s="246">
        <v>0</v>
      </c>
      <c r="K44" s="246" t="s">
        <v>603</v>
      </c>
      <c r="L44" s="246">
        <v>0</v>
      </c>
      <c r="M44" s="250" t="s">
        <v>603</v>
      </c>
      <c r="N44" s="246">
        <v>0</v>
      </c>
      <c r="O44" s="246" t="s">
        <v>603</v>
      </c>
      <c r="P44" s="246">
        <v>0</v>
      </c>
      <c r="Q44" s="250" t="s">
        <v>603</v>
      </c>
      <c r="R44" s="246">
        <v>0</v>
      </c>
      <c r="S44" s="246" t="s">
        <v>603</v>
      </c>
      <c r="T44" s="246">
        <v>0</v>
      </c>
      <c r="U44" s="250" t="s">
        <v>603</v>
      </c>
      <c r="V44" s="246">
        <v>0</v>
      </c>
      <c r="W44" s="246" t="s">
        <v>603</v>
      </c>
      <c r="X44" s="246">
        <v>0</v>
      </c>
      <c r="Y44" s="250" t="s">
        <v>603</v>
      </c>
      <c r="Z44" s="246">
        <v>0</v>
      </c>
      <c r="AA44" s="246" t="s">
        <v>603</v>
      </c>
      <c r="AB44" s="246">
        <v>0</v>
      </c>
      <c r="AC44" s="246">
        <v>0</v>
      </c>
    </row>
    <row r="45" spans="1:29" x14ac:dyDescent="0.25">
      <c r="A45" s="247" t="s">
        <v>582</v>
      </c>
      <c r="B45" s="248" t="s">
        <v>611</v>
      </c>
      <c r="C45" s="246"/>
      <c r="D45" s="246"/>
      <c r="E45" s="246"/>
      <c r="F45" s="246"/>
      <c r="G45" s="246">
        <v>0</v>
      </c>
      <c r="H45" s="246">
        <v>0</v>
      </c>
      <c r="I45" s="246" t="s">
        <v>603</v>
      </c>
      <c r="J45" s="246">
        <v>0</v>
      </c>
      <c r="K45" s="246" t="s">
        <v>603</v>
      </c>
      <c r="L45" s="246">
        <v>0</v>
      </c>
      <c r="M45" s="250" t="s">
        <v>603</v>
      </c>
      <c r="N45" s="246">
        <v>0</v>
      </c>
      <c r="O45" s="246" t="s">
        <v>603</v>
      </c>
      <c r="P45" s="246">
        <v>0</v>
      </c>
      <c r="Q45" s="250" t="s">
        <v>603</v>
      </c>
      <c r="R45" s="246">
        <v>0</v>
      </c>
      <c r="S45" s="246" t="s">
        <v>603</v>
      </c>
      <c r="T45" s="246">
        <v>0</v>
      </c>
      <c r="U45" s="250" t="s">
        <v>603</v>
      </c>
      <c r="V45" s="246">
        <v>0</v>
      </c>
      <c r="W45" s="246" t="s">
        <v>603</v>
      </c>
      <c r="X45" s="246">
        <v>0</v>
      </c>
      <c r="Y45" s="250" t="s">
        <v>603</v>
      </c>
      <c r="Z45" s="246">
        <v>0</v>
      </c>
      <c r="AA45" s="246" t="s">
        <v>603</v>
      </c>
      <c r="AB45" s="246">
        <v>0</v>
      </c>
      <c r="AC45" s="246">
        <v>0</v>
      </c>
    </row>
    <row r="46" spans="1:29" x14ac:dyDescent="0.25">
      <c r="A46" s="247" t="s">
        <v>583</v>
      </c>
      <c r="B46" s="248" t="s">
        <v>612</v>
      </c>
      <c r="C46" s="246"/>
      <c r="D46" s="246"/>
      <c r="E46" s="246"/>
      <c r="F46" s="246"/>
      <c r="G46" s="246">
        <v>0</v>
      </c>
      <c r="H46" s="246">
        <v>0</v>
      </c>
      <c r="I46" s="246" t="s">
        <v>603</v>
      </c>
      <c r="J46" s="246">
        <v>0</v>
      </c>
      <c r="K46" s="246" t="s">
        <v>603</v>
      </c>
      <c r="L46" s="246">
        <v>0</v>
      </c>
      <c r="M46" s="250" t="s">
        <v>603</v>
      </c>
      <c r="N46" s="246">
        <v>0</v>
      </c>
      <c r="O46" s="246" t="s">
        <v>603</v>
      </c>
      <c r="P46" s="246">
        <v>0</v>
      </c>
      <c r="Q46" s="250" t="s">
        <v>603</v>
      </c>
      <c r="R46" s="246">
        <v>0</v>
      </c>
      <c r="S46" s="246" t="s">
        <v>603</v>
      </c>
      <c r="T46" s="246">
        <v>0</v>
      </c>
      <c r="U46" s="250" t="s">
        <v>603</v>
      </c>
      <c r="V46" s="246">
        <v>0</v>
      </c>
      <c r="W46" s="246" t="s">
        <v>603</v>
      </c>
      <c r="X46" s="246">
        <v>0</v>
      </c>
      <c r="Y46" s="250" t="s">
        <v>603</v>
      </c>
      <c r="Z46" s="246">
        <v>0</v>
      </c>
      <c r="AA46" s="246" t="s">
        <v>603</v>
      </c>
      <c r="AB46" s="246">
        <v>0</v>
      </c>
      <c r="AC46" s="246">
        <v>0</v>
      </c>
    </row>
    <row r="47" spans="1:29" s="23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50"/>
      <c r="X47" s="246"/>
      <c r="Y47" s="246"/>
      <c r="Z47" s="246"/>
      <c r="AA47" s="246"/>
      <c r="AB47" s="246"/>
      <c r="AC47" s="246"/>
    </row>
    <row r="48" spans="1:29" x14ac:dyDescent="0.25">
      <c r="A48" s="247" t="s">
        <v>160</v>
      </c>
      <c r="B48" s="248" t="s">
        <v>605</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47" t="s">
        <v>159</v>
      </c>
      <c r="B49" s="251" t="s">
        <v>602</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47" t="s">
        <v>158</v>
      </c>
      <c r="B50" s="251"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47" t="s">
        <v>150</v>
      </c>
      <c r="B54" s="248" t="s">
        <v>606</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47" t="s">
        <v>584</v>
      </c>
      <c r="B55" s="248" t="s">
        <v>607</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47" t="s">
        <v>585</v>
      </c>
      <c r="B56" s="248" t="s">
        <v>608</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47" t="s">
        <v>586</v>
      </c>
      <c r="B57" s="248" t="s">
        <v>609</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47" t="s">
        <v>587</v>
      </c>
      <c r="B58" s="248" t="s">
        <v>610</v>
      </c>
      <c r="C58" s="246">
        <v>1</v>
      </c>
      <c r="D58" s="246">
        <v>1</v>
      </c>
      <c r="E58" s="246"/>
      <c r="F58" s="246"/>
      <c r="G58" s="246">
        <v>0</v>
      </c>
      <c r="H58" s="246">
        <v>0</v>
      </c>
      <c r="I58" s="246"/>
      <c r="J58" s="246">
        <v>1</v>
      </c>
      <c r="K58" s="246"/>
      <c r="L58" s="246">
        <v>0</v>
      </c>
      <c r="M58" s="246"/>
      <c r="N58" s="246">
        <v>0</v>
      </c>
      <c r="O58" s="246"/>
      <c r="P58" s="246">
        <v>0</v>
      </c>
      <c r="Q58" s="246"/>
      <c r="R58" s="246">
        <v>0</v>
      </c>
      <c r="S58" s="246"/>
      <c r="T58" s="246">
        <v>0</v>
      </c>
      <c r="U58" s="246"/>
      <c r="V58" s="246">
        <v>0</v>
      </c>
      <c r="W58" s="246"/>
      <c r="X58" s="246">
        <v>0</v>
      </c>
      <c r="Y58" s="246"/>
      <c r="Z58" s="246">
        <v>0</v>
      </c>
      <c r="AA58" s="246"/>
      <c r="AB58" s="246">
        <v>0</v>
      </c>
      <c r="AC58" s="246">
        <v>1</v>
      </c>
    </row>
    <row r="59" spans="1:29" x14ac:dyDescent="0.25">
      <c r="A59" s="247" t="s">
        <v>588</v>
      </c>
      <c r="B59" s="248" t="s">
        <v>611</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47" t="s">
        <v>589</v>
      </c>
      <c r="B60" s="248" t="s">
        <v>612</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39"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148</v>
      </c>
      <c r="B62" s="248" t="s">
        <v>147</v>
      </c>
      <c r="C62" s="246">
        <v>2.4083334000000001</v>
      </c>
      <c r="D62" s="246">
        <v>2.4047620800000002</v>
      </c>
      <c r="E62" s="246"/>
      <c r="F62" s="246"/>
      <c r="G62" s="246">
        <v>0</v>
      </c>
      <c r="H62" s="246">
        <v>0</v>
      </c>
      <c r="I62" s="246"/>
      <c r="J62" s="246">
        <v>2.4047620800000002</v>
      </c>
      <c r="K62" s="246"/>
      <c r="L62" s="246">
        <v>0</v>
      </c>
      <c r="M62" s="246"/>
      <c r="N62" s="246">
        <v>0</v>
      </c>
      <c r="O62" s="246"/>
      <c r="P62" s="246">
        <v>0</v>
      </c>
      <c r="Q62" s="246"/>
      <c r="R62" s="246">
        <v>0</v>
      </c>
      <c r="S62" s="246"/>
      <c r="T62" s="246">
        <v>0</v>
      </c>
      <c r="U62" s="246"/>
      <c r="V62" s="246">
        <v>0</v>
      </c>
      <c r="W62" s="246"/>
      <c r="X62" s="246">
        <v>0</v>
      </c>
      <c r="Y62" s="246"/>
      <c r="Z62" s="246">
        <v>0</v>
      </c>
      <c r="AA62" s="246"/>
      <c r="AB62" s="246">
        <v>0</v>
      </c>
      <c r="AC62" s="246">
        <v>2.4047620800000002</v>
      </c>
    </row>
    <row r="63" spans="1:29" x14ac:dyDescent="0.25">
      <c r="A63" s="247" t="s">
        <v>146</v>
      </c>
      <c r="B63" s="251"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47" t="s">
        <v>144</v>
      </c>
      <c r="B65" s="251"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ht="54" customHeight="1" x14ac:dyDescent="0.25">
      <c r="A66" s="247" t="s">
        <v>143</v>
      </c>
      <c r="B66" s="251"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47" t="s">
        <v>142</v>
      </c>
      <c r="B67" s="251" t="s">
        <v>606</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ht="50.25" customHeight="1" x14ac:dyDescent="0.25">
      <c r="A68" s="247" t="s">
        <v>590</v>
      </c>
      <c r="B68" s="251" t="s">
        <v>607</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47" t="s">
        <v>591</v>
      </c>
      <c r="B69" s="251" t="s">
        <v>608</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ht="36.75" customHeight="1" x14ac:dyDescent="0.25">
      <c r="A70" s="247" t="s">
        <v>592</v>
      </c>
      <c r="B70" s="251" t="s">
        <v>609</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47" t="s">
        <v>593</v>
      </c>
      <c r="B71" s="251" t="s">
        <v>610</v>
      </c>
      <c r="C71" s="246"/>
      <c r="D71" s="246"/>
      <c r="E71" s="246"/>
      <c r="F71" s="246"/>
      <c r="G71" s="246">
        <v>0</v>
      </c>
      <c r="H71" s="246">
        <v>0</v>
      </c>
      <c r="I71" s="246"/>
      <c r="J71" s="246">
        <v>1</v>
      </c>
      <c r="K71" s="246"/>
      <c r="L71" s="246">
        <v>0</v>
      </c>
      <c r="M71" s="246"/>
      <c r="N71" s="246">
        <v>0</v>
      </c>
      <c r="O71" s="246"/>
      <c r="P71" s="246">
        <v>0</v>
      </c>
      <c r="Q71" s="246"/>
      <c r="R71" s="246">
        <v>0</v>
      </c>
      <c r="S71" s="246"/>
      <c r="T71" s="246">
        <v>0</v>
      </c>
      <c r="U71" s="246"/>
      <c r="V71" s="246">
        <v>0</v>
      </c>
      <c r="W71" s="246"/>
      <c r="X71" s="246">
        <v>0</v>
      </c>
      <c r="Y71" s="246"/>
      <c r="Z71" s="246">
        <v>0</v>
      </c>
      <c r="AA71" s="246"/>
      <c r="AB71" s="246">
        <v>0</v>
      </c>
      <c r="AC71" s="246">
        <v>1</v>
      </c>
    </row>
    <row r="72" spans="1:29" ht="51" customHeight="1" x14ac:dyDescent="0.25">
      <c r="A72" s="247" t="s">
        <v>594</v>
      </c>
      <c r="B72" s="251" t="s">
        <v>611</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ht="32.25" customHeight="1" x14ac:dyDescent="0.25">
      <c r="A73" s="247" t="s">
        <v>595</v>
      </c>
      <c r="B73" s="251" t="s">
        <v>612</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39" customFormat="1" ht="51.75" customHeight="1" x14ac:dyDescent="0.25">
      <c r="A74" s="244" t="s">
        <v>59</v>
      </c>
      <c r="B74" s="252"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39"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605</v>
      </c>
      <c r="C76" s="253"/>
      <c r="D76" s="254"/>
      <c r="E76" s="255"/>
      <c r="F76" s="255"/>
      <c r="G76" s="246">
        <v>0</v>
      </c>
      <c r="H76" s="246">
        <v>0</v>
      </c>
      <c r="I76" s="246"/>
      <c r="J76" s="246">
        <v>0</v>
      </c>
      <c r="K76" s="246"/>
      <c r="L76" s="246">
        <v>0</v>
      </c>
      <c r="M76" s="255"/>
      <c r="N76" s="246">
        <v>0</v>
      </c>
      <c r="O76" s="254"/>
      <c r="P76" s="246">
        <v>0</v>
      </c>
      <c r="Q76" s="254"/>
      <c r="R76" s="246">
        <v>0</v>
      </c>
      <c r="S76" s="254"/>
      <c r="T76" s="246">
        <v>0</v>
      </c>
      <c r="U76" s="254"/>
      <c r="V76" s="246">
        <v>0</v>
      </c>
      <c r="W76" s="254"/>
      <c r="X76" s="246">
        <v>0</v>
      </c>
      <c r="Y76" s="254"/>
      <c r="Z76" s="246">
        <v>0</v>
      </c>
      <c r="AA76" s="254"/>
      <c r="AB76" s="246">
        <v>0</v>
      </c>
      <c r="AC76" s="246">
        <v>0</v>
      </c>
    </row>
    <row r="77" spans="1:29" ht="18.75" customHeight="1" x14ac:dyDescent="0.25">
      <c r="A77" s="247" t="s">
        <v>232</v>
      </c>
      <c r="B77" s="251" t="s">
        <v>602</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47" t="s">
        <v>233</v>
      </c>
      <c r="B78" s="251"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47" t="s">
        <v>234</v>
      </c>
      <c r="B79" s="248" t="s">
        <v>613</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x14ac:dyDescent="0.25">
      <c r="A80" s="247" t="s">
        <v>235</v>
      </c>
      <c r="B80" s="248" t="s">
        <v>606</v>
      </c>
      <c r="C80" s="253"/>
      <c r="D80" s="254"/>
      <c r="E80" s="255"/>
      <c r="F80" s="255"/>
      <c r="G80" s="246">
        <v>0</v>
      </c>
      <c r="H80" s="246">
        <v>0</v>
      </c>
      <c r="I80" s="246"/>
      <c r="J80" s="246">
        <v>0</v>
      </c>
      <c r="K80" s="246"/>
      <c r="L80" s="246">
        <v>0</v>
      </c>
      <c r="M80" s="255"/>
      <c r="N80" s="246">
        <v>0</v>
      </c>
      <c r="O80" s="254"/>
      <c r="P80" s="246">
        <v>0</v>
      </c>
      <c r="Q80" s="254"/>
      <c r="R80" s="246">
        <v>0</v>
      </c>
      <c r="S80" s="254"/>
      <c r="T80" s="246">
        <v>0</v>
      </c>
      <c r="U80" s="254"/>
      <c r="V80" s="246">
        <v>0</v>
      </c>
      <c r="W80" s="254"/>
      <c r="X80" s="246">
        <v>0</v>
      </c>
      <c r="Y80" s="254"/>
      <c r="Z80" s="246">
        <v>0</v>
      </c>
      <c r="AA80" s="254"/>
      <c r="AB80" s="246">
        <v>0</v>
      </c>
      <c r="AC80" s="246">
        <v>0</v>
      </c>
    </row>
    <row r="81" spans="1:29" x14ac:dyDescent="0.25">
      <c r="A81" s="247" t="s">
        <v>596</v>
      </c>
      <c r="B81" s="248" t="s">
        <v>607</v>
      </c>
      <c r="C81" s="253"/>
      <c r="D81" s="254"/>
      <c r="E81" s="255"/>
      <c r="F81" s="255"/>
      <c r="G81" s="246">
        <v>0</v>
      </c>
      <c r="H81" s="246">
        <v>0</v>
      </c>
      <c r="I81" s="246"/>
      <c r="J81" s="246">
        <v>0</v>
      </c>
      <c r="K81" s="246"/>
      <c r="L81" s="246">
        <v>0</v>
      </c>
      <c r="M81" s="255"/>
      <c r="N81" s="246">
        <v>0</v>
      </c>
      <c r="O81" s="254"/>
      <c r="P81" s="246">
        <v>0</v>
      </c>
      <c r="Q81" s="254"/>
      <c r="R81" s="246">
        <v>0</v>
      </c>
      <c r="S81" s="254"/>
      <c r="T81" s="246">
        <v>0</v>
      </c>
      <c r="U81" s="254"/>
      <c r="V81" s="246">
        <v>0</v>
      </c>
      <c r="W81" s="254"/>
      <c r="X81" s="246">
        <v>0</v>
      </c>
      <c r="Y81" s="254"/>
      <c r="Z81" s="246">
        <v>0</v>
      </c>
      <c r="AA81" s="254"/>
      <c r="AB81" s="246">
        <v>0</v>
      </c>
      <c r="AC81" s="246">
        <v>0</v>
      </c>
    </row>
    <row r="82" spans="1:29" x14ac:dyDescent="0.25">
      <c r="A82" s="247" t="s">
        <v>597</v>
      </c>
      <c r="B82" s="248" t="s">
        <v>608</v>
      </c>
      <c r="C82" s="253"/>
      <c r="D82" s="254"/>
      <c r="E82" s="255"/>
      <c r="F82" s="255"/>
      <c r="G82" s="246">
        <v>0</v>
      </c>
      <c r="H82" s="246">
        <v>0</v>
      </c>
      <c r="I82" s="246"/>
      <c r="J82" s="246">
        <v>0</v>
      </c>
      <c r="K82" s="246"/>
      <c r="L82" s="246">
        <v>0</v>
      </c>
      <c r="M82" s="255"/>
      <c r="N82" s="246">
        <v>0</v>
      </c>
      <c r="O82" s="254"/>
      <c r="P82" s="246">
        <v>0</v>
      </c>
      <c r="Q82" s="254"/>
      <c r="R82" s="246">
        <v>0</v>
      </c>
      <c r="S82" s="254"/>
      <c r="T82" s="246">
        <v>0</v>
      </c>
      <c r="U82" s="254"/>
      <c r="V82" s="246">
        <v>0</v>
      </c>
      <c r="W82" s="254"/>
      <c r="X82" s="246">
        <v>0</v>
      </c>
      <c r="Y82" s="254"/>
      <c r="Z82" s="246">
        <v>0</v>
      </c>
      <c r="AA82" s="254"/>
      <c r="AB82" s="246">
        <v>0</v>
      </c>
      <c r="AC82" s="246">
        <v>0</v>
      </c>
    </row>
    <row r="83" spans="1:29" x14ac:dyDescent="0.25">
      <c r="A83" s="247" t="s">
        <v>598</v>
      </c>
      <c r="B83" s="248" t="s">
        <v>609</v>
      </c>
      <c r="C83" s="253"/>
      <c r="D83" s="254"/>
      <c r="E83" s="255"/>
      <c r="F83" s="255"/>
      <c r="G83" s="246">
        <v>0</v>
      </c>
      <c r="H83" s="246">
        <v>0</v>
      </c>
      <c r="I83" s="246"/>
      <c r="J83" s="246">
        <v>0</v>
      </c>
      <c r="K83" s="246"/>
      <c r="L83" s="246">
        <v>0</v>
      </c>
      <c r="M83" s="255"/>
      <c r="N83" s="246">
        <v>0</v>
      </c>
      <c r="O83" s="254"/>
      <c r="P83" s="246">
        <v>0</v>
      </c>
      <c r="Q83" s="254"/>
      <c r="R83" s="246">
        <v>0</v>
      </c>
      <c r="S83" s="254"/>
      <c r="T83" s="246">
        <v>0</v>
      </c>
      <c r="U83" s="254"/>
      <c r="V83" s="246">
        <v>0</v>
      </c>
      <c r="W83" s="254"/>
      <c r="X83" s="246">
        <v>0</v>
      </c>
      <c r="Y83" s="254"/>
      <c r="Z83" s="246">
        <v>0</v>
      </c>
      <c r="AA83" s="254"/>
      <c r="AB83" s="246">
        <v>0</v>
      </c>
      <c r="AC83" s="246">
        <v>0</v>
      </c>
    </row>
    <row r="84" spans="1:29" x14ac:dyDescent="0.25">
      <c r="A84" s="247" t="s">
        <v>599</v>
      </c>
      <c r="B84" s="248" t="s">
        <v>610</v>
      </c>
      <c r="C84" s="253"/>
      <c r="D84" s="254"/>
      <c r="E84" s="255"/>
      <c r="F84" s="255"/>
      <c r="G84" s="246">
        <v>0</v>
      </c>
      <c r="H84" s="246">
        <v>0</v>
      </c>
      <c r="I84" s="246"/>
      <c r="J84" s="246">
        <v>0</v>
      </c>
      <c r="K84" s="246"/>
      <c r="L84" s="246">
        <v>0</v>
      </c>
      <c r="M84" s="255"/>
      <c r="N84" s="246">
        <v>0</v>
      </c>
      <c r="O84" s="254"/>
      <c r="P84" s="246">
        <v>0</v>
      </c>
      <c r="Q84" s="254"/>
      <c r="R84" s="246">
        <v>0</v>
      </c>
      <c r="S84" s="254"/>
      <c r="T84" s="246">
        <v>0</v>
      </c>
      <c r="U84" s="254"/>
      <c r="V84" s="246">
        <v>0</v>
      </c>
      <c r="W84" s="254"/>
      <c r="X84" s="246">
        <v>0</v>
      </c>
      <c r="Y84" s="254"/>
      <c r="Z84" s="246">
        <v>0</v>
      </c>
      <c r="AA84" s="254"/>
      <c r="AB84" s="246">
        <v>0</v>
      </c>
      <c r="AC84" s="246">
        <v>0</v>
      </c>
    </row>
    <row r="85" spans="1:29" x14ac:dyDescent="0.25">
      <c r="A85" s="247" t="s">
        <v>600</v>
      </c>
      <c r="B85" s="248" t="s">
        <v>611</v>
      </c>
      <c r="C85" s="253"/>
      <c r="D85" s="254"/>
      <c r="E85" s="255"/>
      <c r="F85" s="255"/>
      <c r="G85" s="246">
        <v>0</v>
      </c>
      <c r="H85" s="246">
        <v>0</v>
      </c>
      <c r="I85" s="246"/>
      <c r="J85" s="246">
        <v>0</v>
      </c>
      <c r="K85" s="246"/>
      <c r="L85" s="246">
        <v>0</v>
      </c>
      <c r="M85" s="255"/>
      <c r="N85" s="246">
        <v>0</v>
      </c>
      <c r="O85" s="254"/>
      <c r="P85" s="246">
        <v>0</v>
      </c>
      <c r="Q85" s="254"/>
      <c r="R85" s="246">
        <v>0</v>
      </c>
      <c r="S85" s="254"/>
      <c r="T85" s="246">
        <v>0</v>
      </c>
      <c r="U85" s="254"/>
      <c r="V85" s="246">
        <v>0</v>
      </c>
      <c r="W85" s="254"/>
      <c r="X85" s="246">
        <v>0</v>
      </c>
      <c r="Y85" s="254"/>
      <c r="Z85" s="246">
        <v>0</v>
      </c>
      <c r="AA85" s="254"/>
      <c r="AB85" s="246">
        <v>0</v>
      </c>
      <c r="AC85" s="246">
        <v>0</v>
      </c>
    </row>
    <row r="86" spans="1:29" x14ac:dyDescent="0.25">
      <c r="A86" s="247" t="s">
        <v>601</v>
      </c>
      <c r="B86" s="248" t="s">
        <v>612</v>
      </c>
      <c r="C86" s="256"/>
      <c r="D86" s="254"/>
      <c r="E86" s="255"/>
      <c r="F86" s="255"/>
      <c r="G86" s="246">
        <v>0</v>
      </c>
      <c r="H86" s="246">
        <v>0</v>
      </c>
      <c r="I86" s="246"/>
      <c r="J86" s="246">
        <v>0</v>
      </c>
      <c r="K86" s="246"/>
      <c r="L86" s="246">
        <v>0</v>
      </c>
      <c r="M86" s="255"/>
      <c r="N86" s="246">
        <v>0</v>
      </c>
      <c r="O86" s="254"/>
      <c r="P86" s="246">
        <v>0</v>
      </c>
      <c r="Q86" s="254"/>
      <c r="R86" s="246">
        <v>0</v>
      </c>
      <c r="S86" s="254"/>
      <c r="T86" s="246">
        <v>0</v>
      </c>
      <c r="U86" s="254"/>
      <c r="V86" s="246">
        <v>0</v>
      </c>
      <c r="W86" s="254"/>
      <c r="X86" s="246">
        <v>0</v>
      </c>
      <c r="Y86" s="254"/>
      <c r="Z86" s="246">
        <v>0</v>
      </c>
      <c r="AA86" s="254"/>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 zoomScale="70" zoomScaleSheetLayoutView="70" workbookViewId="0">
      <selection activeCell="W40" sqref="W40"/>
    </sheetView>
  </sheetViews>
  <sheetFormatPr defaultRowHeight="15" x14ac:dyDescent="0.25"/>
  <cols>
    <col min="1" max="1" width="12.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3.140625" style="19" customWidth="1"/>
    <col min="33" max="33" width="11.5703125" style="19" customWidth="1"/>
    <col min="34" max="34" width="12.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 style="19" customWidth="1"/>
    <col min="48" max="48" width="36.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M_PK2000.01.02.02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6" t="s">
        <v>530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541</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451</v>
      </c>
      <c r="J23" s="438" t="s">
        <v>452</v>
      </c>
      <c r="K23" s="438" t="s">
        <v>453</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6" t="s">
        <v>14</v>
      </c>
      <c r="AG24" s="176" t="s">
        <v>13</v>
      </c>
      <c r="AH24" s="177" t="s">
        <v>3</v>
      </c>
      <c r="AI24" s="177"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90" x14ac:dyDescent="0.25">
      <c r="A26" s="265" t="s">
        <v>623</v>
      </c>
      <c r="B26" s="264" t="s">
        <v>625</v>
      </c>
      <c r="C26" s="264" t="s">
        <v>626</v>
      </c>
      <c r="D26" s="263" t="s">
        <v>627</v>
      </c>
      <c r="E26" s="262">
        <v>1</v>
      </c>
      <c r="F26" s="262" t="s">
        <v>395</v>
      </c>
      <c r="G26" s="262" t="s">
        <v>395</v>
      </c>
      <c r="H26" s="262" t="s">
        <v>395</v>
      </c>
      <c r="I26" s="262" t="s">
        <v>395</v>
      </c>
      <c r="J26" s="262" t="s">
        <v>395</v>
      </c>
      <c r="K26" s="262" t="s">
        <v>395</v>
      </c>
      <c r="L26" s="262" t="s">
        <v>395</v>
      </c>
      <c r="M26" s="264" t="s">
        <v>628</v>
      </c>
      <c r="N26" s="261" t="s">
        <v>645</v>
      </c>
      <c r="O26" s="264" t="s">
        <v>629</v>
      </c>
      <c r="P26" s="260">
        <v>422444</v>
      </c>
      <c r="Q26" s="264" t="s">
        <v>565</v>
      </c>
      <c r="R26" s="260">
        <v>422444</v>
      </c>
      <c r="S26" s="264" t="s">
        <v>630</v>
      </c>
      <c r="T26" s="264" t="s">
        <v>631</v>
      </c>
      <c r="U26" s="264">
        <v>2</v>
      </c>
      <c r="V26" s="264">
        <v>2</v>
      </c>
      <c r="W26" s="264" t="s">
        <v>632</v>
      </c>
      <c r="X26" s="266">
        <v>422444</v>
      </c>
      <c r="Y26" s="264"/>
      <c r="Z26" s="264">
        <v>1</v>
      </c>
      <c r="AA26" s="260">
        <v>422444</v>
      </c>
      <c r="AB26" s="260">
        <v>422444</v>
      </c>
      <c r="AC26" s="264" t="s">
        <v>632</v>
      </c>
      <c r="AD26" s="260">
        <v>506933</v>
      </c>
      <c r="AE26" s="260">
        <v>0</v>
      </c>
      <c r="AF26" s="263" t="s">
        <v>633</v>
      </c>
      <c r="AG26" s="264" t="s">
        <v>634</v>
      </c>
      <c r="AH26" s="264" t="s">
        <v>635</v>
      </c>
      <c r="AI26" s="264" t="s">
        <v>636</v>
      </c>
      <c r="AJ26" s="264" t="s">
        <v>637</v>
      </c>
      <c r="AK26" s="264" t="s">
        <v>638</v>
      </c>
      <c r="AL26" s="264"/>
      <c r="AM26" s="264"/>
      <c r="AN26" s="264"/>
      <c r="AO26" s="263" t="s">
        <v>624</v>
      </c>
      <c r="AP26" s="264" t="s">
        <v>639</v>
      </c>
      <c r="AQ26" s="264" t="s">
        <v>640</v>
      </c>
      <c r="AR26" s="264" t="s">
        <v>639</v>
      </c>
      <c r="AS26" s="264" t="s">
        <v>640</v>
      </c>
      <c r="AT26" s="264" t="s">
        <v>641</v>
      </c>
      <c r="AU26" s="264" t="s">
        <v>642</v>
      </c>
      <c r="AV26" s="264" t="s">
        <v>644</v>
      </c>
    </row>
    <row r="27" spans="1:48" s="22" customFormat="1" ht="20.25" customHeight="1" x14ac:dyDescent="0.25">
      <c r="A27" s="265" t="s">
        <v>624</v>
      </c>
      <c r="B27" s="264"/>
      <c r="C27" s="264"/>
      <c r="D27" s="263" t="s">
        <v>624</v>
      </c>
      <c r="E27" s="262"/>
      <c r="F27" s="262"/>
      <c r="G27" s="262"/>
      <c r="H27" s="262"/>
      <c r="I27" s="262"/>
      <c r="J27" s="262"/>
      <c r="K27" s="262"/>
      <c r="L27" s="262"/>
      <c r="M27" s="262"/>
      <c r="N27" s="261"/>
      <c r="O27" s="264"/>
      <c r="P27" s="260"/>
      <c r="Q27" s="264"/>
      <c r="R27" s="260"/>
      <c r="S27" s="264"/>
      <c r="T27" s="264"/>
      <c r="U27" s="264"/>
      <c r="V27" s="264"/>
      <c r="W27" s="264" t="s">
        <v>643</v>
      </c>
      <c r="X27" s="266">
        <v>422444</v>
      </c>
      <c r="Y27" s="264"/>
      <c r="Z27" s="264"/>
      <c r="AA27" s="260">
        <v>422444</v>
      </c>
      <c r="AB27" s="260"/>
      <c r="AC27" s="264"/>
      <c r="AD27" s="260"/>
      <c r="AE27" s="260"/>
      <c r="AF27" s="263" t="s">
        <v>624</v>
      </c>
      <c r="AG27" s="264"/>
      <c r="AH27" s="264"/>
      <c r="AI27" s="264"/>
      <c r="AJ27" s="264"/>
      <c r="AK27" s="264"/>
      <c r="AL27" s="264"/>
      <c r="AM27" s="264"/>
      <c r="AN27" s="264"/>
      <c r="AO27" s="263" t="s">
        <v>624</v>
      </c>
      <c r="AP27" s="264"/>
      <c r="AQ27" s="264"/>
      <c r="AR27" s="264"/>
      <c r="AS27" s="264"/>
      <c r="AT27" s="264"/>
      <c r="AU27" s="264"/>
      <c r="AV27"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5" sqref="B25"/>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41" t="str">
        <f>'1. паспорт местоположение'!A5:C5</f>
        <v>Год раскрытия информации: 2023 год</v>
      </c>
      <c r="B5" s="441"/>
      <c r="C5" s="71"/>
      <c r="D5" s="71"/>
      <c r="E5" s="71"/>
      <c r="F5" s="71"/>
      <c r="G5" s="71"/>
      <c r="H5" s="71"/>
    </row>
    <row r="6" spans="1:8" ht="18.75" x14ac:dyDescent="0.3">
      <c r="A6" s="181"/>
      <c r="B6" s="181"/>
      <c r="C6" s="181"/>
      <c r="D6" s="181"/>
      <c r="E6" s="181"/>
      <c r="F6" s="181"/>
      <c r="G6" s="181"/>
      <c r="H6" s="181"/>
    </row>
    <row r="7" spans="1:8" ht="18.75" x14ac:dyDescent="0.25">
      <c r="A7" s="279" t="s">
        <v>10</v>
      </c>
      <c r="B7" s="279"/>
      <c r="C7" s="180"/>
      <c r="D7" s="180"/>
      <c r="E7" s="180"/>
      <c r="F7" s="180"/>
      <c r="G7" s="180"/>
      <c r="H7" s="180"/>
    </row>
    <row r="8" spans="1:8" ht="18.75" x14ac:dyDescent="0.25">
      <c r="A8" s="180"/>
      <c r="B8" s="180"/>
      <c r="C8" s="180"/>
      <c r="D8" s="180"/>
      <c r="E8" s="180"/>
      <c r="F8" s="180"/>
      <c r="G8" s="180"/>
      <c r="H8" s="180"/>
    </row>
    <row r="9" spans="1:8" x14ac:dyDescent="0.25">
      <c r="A9" s="282" t="str">
        <f>'1. паспорт местоположение'!A9:C9</f>
        <v>АО "Россети Тюмень"</v>
      </c>
      <c r="B9" s="282"/>
      <c r="C9" s="178"/>
      <c r="D9" s="178"/>
      <c r="E9" s="178"/>
      <c r="F9" s="178"/>
      <c r="G9" s="178"/>
      <c r="H9" s="178"/>
    </row>
    <row r="10" spans="1:8" x14ac:dyDescent="0.25">
      <c r="A10" s="276" t="s">
        <v>9</v>
      </c>
      <c r="B10" s="276"/>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282" t="str">
        <f>'1. паспорт местоположение'!A12:C12</f>
        <v>M_PK2000.01.02.02</v>
      </c>
      <c r="B12" s="282"/>
      <c r="C12" s="229"/>
      <c r="D12" s="229"/>
      <c r="E12" s="178"/>
      <c r="F12" s="178"/>
      <c r="G12" s="178"/>
      <c r="H12" s="178"/>
    </row>
    <row r="13" spans="1:8" x14ac:dyDescent="0.25">
      <c r="A13" s="276" t="s">
        <v>8</v>
      </c>
      <c r="B13" s="276"/>
      <c r="C13" s="29"/>
      <c r="D13" s="29"/>
      <c r="E13" s="179"/>
      <c r="F13" s="179"/>
      <c r="G13" s="179"/>
      <c r="H13" s="179"/>
    </row>
    <row r="14" spans="1:8" ht="18.75" x14ac:dyDescent="0.25">
      <c r="A14" s="11"/>
      <c r="B14" s="11"/>
      <c r="C14" s="230"/>
      <c r="D14" s="11"/>
      <c r="E14" s="11"/>
      <c r="F14" s="11"/>
      <c r="G14" s="11"/>
      <c r="H14" s="11"/>
    </row>
    <row r="15" spans="1:8" ht="50.25" customHeight="1" x14ac:dyDescent="0.25">
      <c r="A15"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1"/>
      <c r="C15" s="230"/>
      <c r="D15" s="229"/>
      <c r="E15" s="178"/>
      <c r="F15" s="178"/>
      <c r="G15" s="178"/>
      <c r="H15" s="178"/>
    </row>
    <row r="16" spans="1:8" x14ac:dyDescent="0.25">
      <c r="A16" s="276" t="s">
        <v>7</v>
      </c>
      <c r="B16" s="276"/>
      <c r="C16" s="230"/>
      <c r="D16" s="29"/>
      <c r="E16" s="179"/>
      <c r="F16" s="179"/>
      <c r="G16" s="179"/>
      <c r="H16" s="179"/>
    </row>
    <row r="17" spans="1:4" x14ac:dyDescent="0.25">
      <c r="B17" s="149"/>
      <c r="C17" s="231"/>
      <c r="D17" s="231"/>
    </row>
    <row r="18" spans="1:4" ht="33.75" customHeight="1" x14ac:dyDescent="0.25">
      <c r="A18" s="446" t="s">
        <v>531</v>
      </c>
      <c r="B18" s="447"/>
      <c r="C18" s="231"/>
      <c r="D18" s="231"/>
    </row>
    <row r="19" spans="1:4" x14ac:dyDescent="0.25">
      <c r="B19" s="43"/>
      <c r="C19" s="231"/>
      <c r="D19" s="231"/>
    </row>
    <row r="20" spans="1:4" ht="16.5" thickBot="1" x14ac:dyDescent="0.3">
      <c r="B20" s="150"/>
      <c r="C20" s="231"/>
      <c r="D20" s="231"/>
    </row>
    <row r="21" spans="1:4" ht="83.25" customHeight="1" thickBot="1" x14ac:dyDescent="0.3">
      <c r="A21" s="151" t="s">
        <v>402</v>
      </c>
      <c r="B21" s="224" t="str">
        <f>A15</f>
        <v>Преобретение оборудования, не требующего монтажа (Автомобиль ОВБ ГАЗ-27057 грузовой фургон цельнометаллический (7 мест))</v>
      </c>
      <c r="C21" s="231"/>
      <c r="D21" s="231"/>
    </row>
    <row r="22" spans="1:4" ht="27.75" customHeight="1" thickBot="1" x14ac:dyDescent="0.3">
      <c r="A22" s="151" t="s">
        <v>403</v>
      </c>
      <c r="B22" s="224" t="s">
        <v>564</v>
      </c>
      <c r="C22" s="231"/>
      <c r="D22" s="231"/>
    </row>
    <row r="23" spans="1:4" ht="22.5" customHeight="1" thickBot="1" x14ac:dyDescent="0.3">
      <c r="A23" s="151" t="s">
        <v>368</v>
      </c>
      <c r="B23" s="225" t="s">
        <v>561</v>
      </c>
      <c r="C23" s="230"/>
      <c r="D23" s="232"/>
    </row>
    <row r="24" spans="1:4" ht="24.75" customHeight="1" thickBot="1" x14ac:dyDescent="0.3">
      <c r="A24" s="151" t="s">
        <v>404</v>
      </c>
      <c r="B24" s="225" t="s">
        <v>558</v>
      </c>
      <c r="C24" s="230"/>
      <c r="D24" s="232"/>
    </row>
    <row r="25" spans="1:4" ht="28.5" customHeight="1" thickBot="1" x14ac:dyDescent="0.3">
      <c r="A25" s="153" t="s">
        <v>405</v>
      </c>
      <c r="B25" s="226">
        <f>'3.3 паспорт описание'!C29</f>
        <v>2023</v>
      </c>
      <c r="C25" s="230"/>
      <c r="D25" s="232"/>
    </row>
    <row r="26" spans="1:4" ht="37.5" customHeight="1" thickBot="1" x14ac:dyDescent="0.3">
      <c r="A26" s="154" t="s">
        <v>406</v>
      </c>
      <c r="B26" s="226" t="str">
        <f>'3.3 паспорт описание'!C30</f>
        <v>Н</v>
      </c>
      <c r="C26" s="230"/>
      <c r="D26" s="232"/>
    </row>
    <row r="27" spans="1:4" ht="29.25" thickBot="1" x14ac:dyDescent="0.3">
      <c r="A27" s="161" t="s">
        <v>574</v>
      </c>
      <c r="B27" s="238">
        <v>1.6759999999999999</v>
      </c>
      <c r="C27" s="231"/>
      <c r="D27" s="232"/>
    </row>
    <row r="28" spans="1:4" ht="16.5" thickBot="1" x14ac:dyDescent="0.3">
      <c r="A28" s="156" t="s">
        <v>407</v>
      </c>
      <c r="B28" s="227" t="s">
        <v>565</v>
      </c>
      <c r="C28" s="231"/>
      <c r="D28" s="231"/>
    </row>
    <row r="29" spans="1:4" ht="29.25" thickBot="1" x14ac:dyDescent="0.3">
      <c r="A29" s="162" t="s">
        <v>408</v>
      </c>
      <c r="B29" s="238">
        <v>2.8857149999999998</v>
      </c>
      <c r="C29" s="231"/>
      <c r="D29" s="231"/>
    </row>
    <row r="30" spans="1:4" ht="29.25" thickBot="1" x14ac:dyDescent="0.3">
      <c r="A30" s="162" t="s">
        <v>409</v>
      </c>
      <c r="B30" s="238">
        <v>2.8857149999999998</v>
      </c>
      <c r="C30" s="231"/>
      <c r="D30" s="231"/>
    </row>
    <row r="31" spans="1:4" ht="16.5" thickBot="1" x14ac:dyDescent="0.3">
      <c r="A31" s="156" t="s">
        <v>410</v>
      </c>
      <c r="B31" s="227"/>
      <c r="C31" s="231"/>
      <c r="D31" s="231"/>
    </row>
    <row r="32" spans="1:4" ht="29.25" thickBot="1" x14ac:dyDescent="0.3">
      <c r="A32" s="162" t="s">
        <v>411</v>
      </c>
      <c r="B32" s="238">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38">
        <f>B38</f>
        <v>2.8860000000000001</v>
      </c>
    </row>
    <row r="38" spans="1:2" ht="30" x14ac:dyDescent="0.25">
      <c r="A38" s="257" t="s">
        <v>650</v>
      </c>
      <c r="B38" s="258">
        <v>2.8860000000000001</v>
      </c>
    </row>
    <row r="39" spans="1:2" x14ac:dyDescent="0.25">
      <c r="A39" s="259" t="s">
        <v>413</v>
      </c>
      <c r="B39" s="269">
        <v>0.61</v>
      </c>
    </row>
    <row r="40" spans="1:2" x14ac:dyDescent="0.25">
      <c r="A40" s="259" t="s">
        <v>414</v>
      </c>
      <c r="B40" s="270">
        <v>2.8860000000000001</v>
      </c>
    </row>
    <row r="41" spans="1:2" ht="16.5" thickBot="1" x14ac:dyDescent="0.3">
      <c r="A41" s="259" t="s">
        <v>415</v>
      </c>
      <c r="B41" s="270">
        <v>2.4049999999999998</v>
      </c>
    </row>
    <row r="42" spans="1:2" ht="29.25" thickBot="1" x14ac:dyDescent="0.3">
      <c r="A42" s="162" t="s">
        <v>417</v>
      </c>
      <c r="B42" s="238">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38">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68">
        <v>0.61</v>
      </c>
    </row>
    <row r="53" spans="1:4" ht="16.5" thickBot="1" x14ac:dyDescent="0.3">
      <c r="A53" s="153" t="s">
        <v>423</v>
      </c>
      <c r="B53" s="271">
        <v>2.8860000000000001</v>
      </c>
    </row>
    <row r="54" spans="1:4" ht="16.5" thickBot="1" x14ac:dyDescent="0.3">
      <c r="A54" s="153" t="s">
        <v>424</v>
      </c>
      <c r="B54" s="268">
        <v>6.44</v>
      </c>
    </row>
    <row r="55" spans="1:4" ht="16.5" thickBot="1" x14ac:dyDescent="0.3">
      <c r="A55" s="154" t="s">
        <v>425</v>
      </c>
      <c r="B55" s="271">
        <f>B41</f>
        <v>2.4049999999999998</v>
      </c>
    </row>
    <row r="56" spans="1:4" ht="15.75" customHeight="1" thickBot="1" x14ac:dyDescent="0.3">
      <c r="A56" s="155" t="s">
        <v>426</v>
      </c>
      <c r="B56" s="268" t="s">
        <v>603</v>
      </c>
      <c r="C56" s="442"/>
      <c r="D56" s="218"/>
    </row>
    <row r="57" spans="1:4" ht="16.5" thickBot="1" x14ac:dyDescent="0.3">
      <c r="A57" s="159" t="s">
        <v>427</v>
      </c>
      <c r="B57" s="152" t="s">
        <v>573</v>
      </c>
      <c r="C57" s="442"/>
      <c r="D57" s="218"/>
    </row>
    <row r="58" spans="1:4" ht="23.25" customHeight="1" x14ac:dyDescent="0.25">
      <c r="A58" s="159" t="s">
        <v>428</v>
      </c>
      <c r="B58" s="159"/>
      <c r="C58" s="442"/>
      <c r="D58" s="218"/>
    </row>
    <row r="59" spans="1:4" x14ac:dyDescent="0.25">
      <c r="A59" s="159" t="s">
        <v>429</v>
      </c>
      <c r="B59" s="159"/>
      <c r="C59" s="442"/>
      <c r="D59" s="218"/>
    </row>
    <row r="60" spans="1:4" x14ac:dyDescent="0.25">
      <c r="A60" s="159" t="s">
        <v>430</v>
      </c>
      <c r="B60" s="159"/>
      <c r="C60" s="442"/>
      <c r="D60" s="147"/>
    </row>
    <row r="61" spans="1:4" ht="16.5" thickBot="1" x14ac:dyDescent="0.3">
      <c r="A61" s="160" t="s">
        <v>431</v>
      </c>
      <c r="B61" s="160" t="s">
        <v>632</v>
      </c>
      <c r="C61" s="442"/>
      <c r="D61" s="147"/>
    </row>
    <row r="62" spans="1:4" ht="30.75" thickBot="1" x14ac:dyDescent="0.3">
      <c r="A62" s="157" t="s">
        <v>432</v>
      </c>
      <c r="B62" s="158"/>
    </row>
    <row r="63" spans="1:4" ht="29.25" thickBot="1" x14ac:dyDescent="0.3">
      <c r="A63" s="153" t="s">
        <v>433</v>
      </c>
      <c r="B63" s="158"/>
    </row>
    <row r="64" spans="1:4" ht="16.5" thickBot="1" x14ac:dyDescent="0.3">
      <c r="A64" s="157" t="s">
        <v>410</v>
      </c>
      <c r="B64" s="165"/>
    </row>
    <row r="65" spans="1:2" ht="16.5" thickBot="1" x14ac:dyDescent="0.3">
      <c r="A65" s="157" t="s">
        <v>434</v>
      </c>
      <c r="B65" s="158"/>
    </row>
    <row r="66" spans="1:2" ht="16.5" thickBot="1" x14ac:dyDescent="0.3">
      <c r="A66" s="157" t="s">
        <v>435</v>
      </c>
      <c r="B66" s="165"/>
    </row>
    <row r="67" spans="1:2" ht="30.75" thickBot="1" x14ac:dyDescent="0.3">
      <c r="A67" s="166" t="s">
        <v>436</v>
      </c>
      <c r="B67" s="182" t="s">
        <v>649</v>
      </c>
    </row>
    <row r="68" spans="1:2" ht="16.5" thickBot="1" x14ac:dyDescent="0.3">
      <c r="A68" s="153" t="s">
        <v>437</v>
      </c>
      <c r="B68" s="164" t="s">
        <v>648</v>
      </c>
    </row>
    <row r="69" spans="1:2" ht="16.5" thickBot="1" x14ac:dyDescent="0.3">
      <c r="A69" s="159" t="s">
        <v>438</v>
      </c>
      <c r="B69" s="167"/>
    </row>
    <row r="70" spans="1:2" ht="16.5" thickBot="1" x14ac:dyDescent="0.3">
      <c r="A70" s="159" t="s">
        <v>439</v>
      </c>
      <c r="B70" s="167"/>
    </row>
    <row r="71" spans="1:2" ht="16.5" thickBot="1" x14ac:dyDescent="0.3">
      <c r="A71" s="159" t="s">
        <v>440</v>
      </c>
      <c r="B71" s="167"/>
    </row>
    <row r="72" spans="1:2" ht="29.25" thickBot="1" x14ac:dyDescent="0.3">
      <c r="A72" s="168" t="s">
        <v>441</v>
      </c>
      <c r="B72" s="165" t="s">
        <v>552</v>
      </c>
    </row>
    <row r="73" spans="1:2" ht="28.5" x14ac:dyDescent="0.25">
      <c r="A73" s="155" t="s">
        <v>442</v>
      </c>
      <c r="B73" s="443" t="s">
        <v>553</v>
      </c>
    </row>
    <row r="74" spans="1:2" x14ac:dyDescent="0.25">
      <c r="A74" s="159" t="s">
        <v>443</v>
      </c>
      <c r="B74" s="444"/>
    </row>
    <row r="75" spans="1:2" x14ac:dyDescent="0.25">
      <c r="A75" s="159" t="s">
        <v>444</v>
      </c>
      <c r="B75" s="444"/>
    </row>
    <row r="76" spans="1:2" x14ac:dyDescent="0.25">
      <c r="A76" s="159" t="s">
        <v>445</v>
      </c>
      <c r="B76" s="444"/>
    </row>
    <row r="77" spans="1:2" x14ac:dyDescent="0.25">
      <c r="A77" s="159" t="s">
        <v>446</v>
      </c>
      <c r="B77" s="444"/>
    </row>
    <row r="78" spans="1:2" ht="16.5" thickBot="1" x14ac:dyDescent="0.3">
      <c r="A78" s="169" t="s">
        <v>447</v>
      </c>
      <c r="B78" s="445"/>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2023-12-07T11:04:54Z</dcterms:modified>
</cp:coreProperties>
</file>